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4 " sheetId="9" r:id="rId1"/>
  </sheets>
  <definedNames>
    <definedName name="_xlnm._FilterDatabase" localSheetId="0" hidden="1">' Приложение 4 '!$A$14:$I$266</definedName>
  </definedNames>
  <calcPr calcId="125725"/>
</workbook>
</file>

<file path=xl/calcChain.xml><?xml version="1.0" encoding="utf-8"?>
<calcChain xmlns="http://schemas.openxmlformats.org/spreadsheetml/2006/main">
  <c r="I41" i="9"/>
  <c r="I204"/>
  <c r="I203" s="1"/>
  <c r="I202" s="1"/>
  <c r="I201"/>
  <c r="I75"/>
  <c r="H203"/>
  <c r="H202" s="1"/>
  <c r="G203"/>
  <c r="G202"/>
  <c r="I130"/>
  <c r="I129" s="1"/>
  <c r="H129"/>
  <c r="G129"/>
  <c r="I105"/>
  <c r="I104" s="1"/>
  <c r="I103" s="1"/>
  <c r="H104"/>
  <c r="H103" s="1"/>
  <c r="G104"/>
  <c r="G103" s="1"/>
  <c r="I56"/>
  <c r="I55" s="1"/>
  <c r="H55"/>
  <c r="G55"/>
  <c r="I32"/>
  <c r="I45"/>
  <c r="I47"/>
  <c r="I175"/>
  <c r="I180"/>
  <c r="I244"/>
  <c r="I235"/>
  <c r="I243" l="1"/>
  <c r="I242" s="1"/>
  <c r="H243"/>
  <c r="H242" s="1"/>
  <c r="G243"/>
  <c r="G242" s="1"/>
  <c r="I234"/>
  <c r="I233" s="1"/>
  <c r="H234"/>
  <c r="H233" s="1"/>
  <c r="G234"/>
  <c r="G233" s="1"/>
  <c r="I44" l="1"/>
  <c r="H44"/>
  <c r="G44"/>
  <c r="I46"/>
  <c r="H46"/>
  <c r="G46"/>
  <c r="I31"/>
  <c r="H31"/>
  <c r="G31"/>
  <c r="H217"/>
  <c r="G52"/>
  <c r="G43" l="1"/>
  <c r="I43"/>
  <c r="H43"/>
  <c r="H51"/>
  <c r="I197" l="1"/>
  <c r="I211"/>
  <c r="I241" l="1"/>
  <c r="I240" s="1"/>
  <c r="I239" s="1"/>
  <c r="H240"/>
  <c r="G240"/>
  <c r="H239"/>
  <c r="G239"/>
  <c r="I155"/>
  <c r="I154" s="1"/>
  <c r="H154"/>
  <c r="G154"/>
  <c r="I150"/>
  <c r="I149" s="1"/>
  <c r="I148" s="1"/>
  <c r="H149"/>
  <c r="G149"/>
  <c r="G148" s="1"/>
  <c r="H148"/>
  <c r="I145"/>
  <c r="I144" s="1"/>
  <c r="I143" s="1"/>
  <c r="H144"/>
  <c r="G144"/>
  <c r="G143" s="1"/>
  <c r="H143"/>
  <c r="H113"/>
  <c r="G113"/>
  <c r="I89"/>
  <c r="I88" s="1"/>
  <c r="I87" s="1"/>
  <c r="I86"/>
  <c r="H85"/>
  <c r="H84" s="1"/>
  <c r="G85"/>
  <c r="G84" s="1"/>
  <c r="H88"/>
  <c r="H87" s="1"/>
  <c r="G88"/>
  <c r="G87" s="1"/>
  <c r="I83"/>
  <c r="H82"/>
  <c r="H81" s="1"/>
  <c r="G82"/>
  <c r="G81" s="1"/>
  <c r="I27"/>
  <c r="H26"/>
  <c r="G26"/>
  <c r="I52" l="1"/>
  <c r="I51" s="1"/>
  <c r="G51"/>
  <c r="H80"/>
  <c r="G80"/>
  <c r="I82"/>
  <c r="I81" s="1"/>
  <c r="I85"/>
  <c r="I84" s="1"/>
  <c r="I80" l="1"/>
  <c r="H131"/>
  <c r="G131"/>
  <c r="I28"/>
  <c r="I35"/>
  <c r="I232"/>
  <c r="I171"/>
  <c r="I169"/>
  <c r="I99"/>
  <c r="I59"/>
  <c r="I21"/>
  <c r="I26" l="1"/>
  <c r="I34"/>
  <c r="I33" s="1"/>
  <c r="H34"/>
  <c r="H33" s="1"/>
  <c r="G34"/>
  <c r="G33" s="1"/>
  <c r="I170" l="1"/>
  <c r="H170"/>
  <c r="G170"/>
  <c r="I168"/>
  <c r="H168"/>
  <c r="G168"/>
  <c r="I64"/>
  <c r="H63"/>
  <c r="G63"/>
  <c r="I63" l="1"/>
  <c r="G167"/>
  <c r="G166" s="1"/>
  <c r="G165" s="1"/>
  <c r="I167"/>
  <c r="I166" s="1"/>
  <c r="I165" s="1"/>
  <c r="H167"/>
  <c r="H166" s="1"/>
  <c r="H165" s="1"/>
  <c r="I58"/>
  <c r="H57"/>
  <c r="G57"/>
  <c r="G237"/>
  <c r="G236" s="1"/>
  <c r="G222"/>
  <c r="G221" s="1"/>
  <c r="I227"/>
  <c r="I228"/>
  <c r="I220"/>
  <c r="I218"/>
  <c r="G142"/>
  <c r="G108"/>
  <c r="I96"/>
  <c r="H133"/>
  <c r="G133"/>
  <c r="I230"/>
  <c r="I238"/>
  <c r="H237"/>
  <c r="H236" s="1"/>
  <c r="I108" l="1"/>
  <c r="I142"/>
  <c r="I237"/>
  <c r="I236" s="1"/>
  <c r="I57"/>
  <c r="I223"/>
  <c r="H222"/>
  <c r="I222" l="1"/>
  <c r="I221" l="1"/>
  <c r="H221"/>
  <c r="I163"/>
  <c r="H162"/>
  <c r="G162"/>
  <c r="G161" s="1"/>
  <c r="H161"/>
  <c r="I153"/>
  <c r="H152"/>
  <c r="H151" s="1"/>
  <c r="G152"/>
  <c r="G151" s="1"/>
  <c r="I192"/>
  <c r="H192"/>
  <c r="G192"/>
  <c r="I188"/>
  <c r="I187" s="1"/>
  <c r="I186" s="1"/>
  <c r="H188"/>
  <c r="G188"/>
  <c r="G187" s="1"/>
  <c r="H186"/>
  <c r="I174"/>
  <c r="I173" s="1"/>
  <c r="I172" s="1"/>
  <c r="H174"/>
  <c r="H173" s="1"/>
  <c r="G174"/>
  <c r="G173" s="1"/>
  <c r="H172"/>
  <c r="I20"/>
  <c r="H20"/>
  <c r="G20"/>
  <c r="H159"/>
  <c r="G159"/>
  <c r="G146"/>
  <c r="G172" l="1"/>
  <c r="G186"/>
  <c r="I152"/>
  <c r="I151" s="1"/>
  <c r="I162"/>
  <c r="I161" s="1"/>
  <c r="I141"/>
  <c r="H141"/>
  <c r="G141"/>
  <c r="H146"/>
  <c r="I265"/>
  <c r="H264"/>
  <c r="H262" s="1"/>
  <c r="H261" s="1"/>
  <c r="G264"/>
  <c r="H260"/>
  <c r="H259" s="1"/>
  <c r="G260"/>
  <c r="I257"/>
  <c r="I256" s="1"/>
  <c r="I255" s="1"/>
  <c r="I254" s="1"/>
  <c r="H257"/>
  <c r="H256" s="1"/>
  <c r="H255" s="1"/>
  <c r="H254" s="1"/>
  <c r="H253" s="1"/>
  <c r="H252" s="1"/>
  <c r="G257"/>
  <c r="G256" s="1"/>
  <c r="G255" s="1"/>
  <c r="G254" s="1"/>
  <c r="G253" s="1"/>
  <c r="G252" s="1"/>
  <c r="I250"/>
  <c r="I249" s="1"/>
  <c r="I248" s="1"/>
  <c r="H250"/>
  <c r="H249" s="1"/>
  <c r="H247" s="1"/>
  <c r="H246" s="1"/>
  <c r="H245" s="1"/>
  <c r="G250"/>
  <c r="G249" s="1"/>
  <c r="I231"/>
  <c r="H231"/>
  <c r="G231"/>
  <c r="I229"/>
  <c r="H229"/>
  <c r="G229"/>
  <c r="I226"/>
  <c r="H226"/>
  <c r="G226"/>
  <c r="I219"/>
  <c r="H219"/>
  <c r="G219"/>
  <c r="I217"/>
  <c r="G217"/>
  <c r="I213"/>
  <c r="I212" s="1"/>
  <c r="H213"/>
  <c r="H212" s="1"/>
  <c r="G213"/>
  <c r="G212" s="1"/>
  <c r="I210"/>
  <c r="I209" s="1"/>
  <c r="H210"/>
  <c r="H209" s="1"/>
  <c r="G210"/>
  <c r="G209" s="1"/>
  <c r="I200"/>
  <c r="I199" s="1"/>
  <c r="I198" s="1"/>
  <c r="H200"/>
  <c r="H199" s="1"/>
  <c r="H198" s="1"/>
  <c r="G200"/>
  <c r="G199" s="1"/>
  <c r="G198" s="1"/>
  <c r="I196"/>
  <c r="I195" s="1"/>
  <c r="I194" s="1"/>
  <c r="H196"/>
  <c r="H195" s="1"/>
  <c r="H194" s="1"/>
  <c r="G196"/>
  <c r="G195" s="1"/>
  <c r="G194" s="1"/>
  <c r="I191"/>
  <c r="I190" s="1"/>
  <c r="G191"/>
  <c r="G190" s="1"/>
  <c r="I185"/>
  <c r="H184"/>
  <c r="H183" s="1"/>
  <c r="H182" s="1"/>
  <c r="G184"/>
  <c r="G183" s="1"/>
  <c r="G182" s="1"/>
  <c r="I179"/>
  <c r="I178" s="1"/>
  <c r="I177" s="1"/>
  <c r="I176" s="1"/>
  <c r="H179"/>
  <c r="H178" s="1"/>
  <c r="H177" s="1"/>
  <c r="H176" s="1"/>
  <c r="G179"/>
  <c r="G178" s="1"/>
  <c r="G177" s="1"/>
  <c r="G176" s="1"/>
  <c r="I160"/>
  <c r="I158"/>
  <c r="H157"/>
  <c r="H156" s="1"/>
  <c r="G157"/>
  <c r="G156" s="1"/>
  <c r="I147"/>
  <c r="I140"/>
  <c r="H139"/>
  <c r="G139"/>
  <c r="I134"/>
  <c r="I132"/>
  <c r="I128"/>
  <c r="H127"/>
  <c r="G127"/>
  <c r="I120"/>
  <c r="I119" s="1"/>
  <c r="I118" s="1"/>
  <c r="I117" s="1"/>
  <c r="H120"/>
  <c r="H119" s="1"/>
  <c r="H118" s="1"/>
  <c r="H117" s="1"/>
  <c r="H116" s="1"/>
  <c r="H115" s="1"/>
  <c r="G120"/>
  <c r="I114"/>
  <c r="H112"/>
  <c r="H111" s="1"/>
  <c r="G112"/>
  <c r="G111" s="1"/>
  <c r="I107"/>
  <c r="I106" s="1"/>
  <c r="H107"/>
  <c r="H106" s="1"/>
  <c r="G107"/>
  <c r="G106" s="1"/>
  <c r="I98"/>
  <c r="I97" s="1"/>
  <c r="H98"/>
  <c r="H97" s="1"/>
  <c r="G98"/>
  <c r="G97" s="1"/>
  <c r="I95"/>
  <c r="I94" s="1"/>
  <c r="H95"/>
  <c r="H94" s="1"/>
  <c r="G95"/>
  <c r="G94" s="1"/>
  <c r="I79"/>
  <c r="H78"/>
  <c r="H77" s="1"/>
  <c r="H76" s="1"/>
  <c r="G78"/>
  <c r="G77" s="1"/>
  <c r="I74"/>
  <c r="I73" s="1"/>
  <c r="I72" s="1"/>
  <c r="H74"/>
  <c r="H73" s="1"/>
  <c r="H72" s="1"/>
  <c r="G74"/>
  <c r="I69"/>
  <c r="H68"/>
  <c r="G68"/>
  <c r="G67" s="1"/>
  <c r="H67"/>
  <c r="I66"/>
  <c r="H65"/>
  <c r="G65"/>
  <c r="I62"/>
  <c r="H61"/>
  <c r="G61"/>
  <c r="I54"/>
  <c r="H53"/>
  <c r="H50" s="1"/>
  <c r="G53"/>
  <c r="G50" s="1"/>
  <c r="I40"/>
  <c r="I39" s="1"/>
  <c r="I38" s="1"/>
  <c r="I37" s="1"/>
  <c r="H40"/>
  <c r="H39" s="1"/>
  <c r="H38" s="1"/>
  <c r="H37" s="1"/>
  <c r="H36" s="1"/>
  <c r="G40"/>
  <c r="G39" s="1"/>
  <c r="G38" s="1"/>
  <c r="G37" s="1"/>
  <c r="G36" s="1"/>
  <c r="I30"/>
  <c r="H29"/>
  <c r="G29"/>
  <c r="I19"/>
  <c r="H19"/>
  <c r="H18" s="1"/>
  <c r="H17" s="1"/>
  <c r="H16" s="1"/>
  <c r="G19"/>
  <c r="G18" s="1"/>
  <c r="G17" s="1"/>
  <c r="G16" s="1"/>
  <c r="G126" l="1"/>
  <c r="G125" s="1"/>
  <c r="G124" s="1"/>
  <c r="G123" s="1"/>
  <c r="H126"/>
  <c r="H125" s="1"/>
  <c r="H124" s="1"/>
  <c r="H123" s="1"/>
  <c r="G102"/>
  <c r="G101" s="1"/>
  <c r="G100" s="1"/>
  <c r="I102"/>
  <c r="I101" s="1"/>
  <c r="I100" s="1"/>
  <c r="H102"/>
  <c r="H101" s="1"/>
  <c r="H100" s="1"/>
  <c r="H181"/>
  <c r="H164" s="1"/>
  <c r="I113"/>
  <c r="I159"/>
  <c r="I131"/>
  <c r="H49"/>
  <c r="H60"/>
  <c r="G60"/>
  <c r="G181"/>
  <c r="G164" s="1"/>
  <c r="I65"/>
  <c r="I157"/>
  <c r="I78"/>
  <c r="I77" s="1"/>
  <c r="I76" s="1"/>
  <c r="I71" s="1"/>
  <c r="I70" s="1"/>
  <c r="I61"/>
  <c r="I133"/>
  <c r="G49"/>
  <c r="G138"/>
  <c r="G225"/>
  <c r="G224" s="1"/>
  <c r="I264"/>
  <c r="I263" s="1"/>
  <c r="H138"/>
  <c r="I225"/>
  <c r="I224" s="1"/>
  <c r="H25"/>
  <c r="H24" s="1"/>
  <c r="H216"/>
  <c r="H215" s="1"/>
  <c r="H225"/>
  <c r="H224" s="1"/>
  <c r="G93"/>
  <c r="G92" s="1"/>
  <c r="G91" s="1"/>
  <c r="I146"/>
  <c r="H93"/>
  <c r="H92" s="1"/>
  <c r="H91" s="1"/>
  <c r="G216"/>
  <c r="G215" s="1"/>
  <c r="G25"/>
  <c r="G24" s="1"/>
  <c r="I216"/>
  <c r="I215" s="1"/>
  <c r="I260"/>
  <c r="I259" s="1"/>
  <c r="H208"/>
  <c r="I208"/>
  <c r="H71"/>
  <c r="H70" s="1"/>
  <c r="I247"/>
  <c r="I246" s="1"/>
  <c r="I245" s="1"/>
  <c r="G109"/>
  <c r="G110"/>
  <c r="I116"/>
  <c r="G248"/>
  <c r="G247"/>
  <c r="G246" s="1"/>
  <c r="G245" s="1"/>
  <c r="I253"/>
  <c r="G208"/>
  <c r="I93"/>
  <c r="H109"/>
  <c r="H110"/>
  <c r="I36"/>
  <c r="I18"/>
  <c r="I29"/>
  <c r="I53"/>
  <c r="I50" s="1"/>
  <c r="I68"/>
  <c r="I127"/>
  <c r="I126" s="1"/>
  <c r="G262"/>
  <c r="I139"/>
  <c r="I138" s="1"/>
  <c r="I184"/>
  <c r="H263"/>
  <c r="G73"/>
  <c r="G72" s="1"/>
  <c r="G76"/>
  <c r="G119"/>
  <c r="G118" s="1"/>
  <c r="G117" s="1"/>
  <c r="G116" s="1"/>
  <c r="G115" s="1"/>
  <c r="G259"/>
  <c r="G263"/>
  <c r="I156" l="1"/>
  <c r="G137"/>
  <c r="G136" s="1"/>
  <c r="G135" s="1"/>
  <c r="G122" s="1"/>
  <c r="I137"/>
  <c r="I136" s="1"/>
  <c r="H137"/>
  <c r="H136" s="1"/>
  <c r="H135" s="1"/>
  <c r="H122" s="1"/>
  <c r="H48"/>
  <c r="H42" s="1"/>
  <c r="I60"/>
  <c r="I125"/>
  <c r="G23"/>
  <c r="G22" s="1"/>
  <c r="H23"/>
  <c r="H22" s="1"/>
  <c r="H15" s="1"/>
  <c r="H207"/>
  <c r="H90"/>
  <c r="G207"/>
  <c r="I262"/>
  <c r="I261" s="1"/>
  <c r="G48"/>
  <c r="G42" s="1"/>
  <c r="G71"/>
  <c r="G70" s="1"/>
  <c r="I25"/>
  <c r="I24" s="1"/>
  <c r="I92"/>
  <c r="I17"/>
  <c r="I252"/>
  <c r="I115"/>
  <c r="G261"/>
  <c r="I67"/>
  <c r="G90"/>
  <c r="I183"/>
  <c r="I182" s="1"/>
  <c r="I181" s="1"/>
  <c r="I112"/>
  <c r="I164" l="1"/>
  <c r="H206"/>
  <c r="H205" s="1"/>
  <c r="H266" s="1"/>
  <c r="G206"/>
  <c r="G205" s="1"/>
  <c r="G15"/>
  <c r="I49"/>
  <c r="I111"/>
  <c r="I124"/>
  <c r="I91"/>
  <c r="I16"/>
  <c r="I207"/>
  <c r="I206" s="1"/>
  <c r="G266" l="1"/>
  <c r="I123"/>
  <c r="I48"/>
  <c r="I42" s="1"/>
  <c r="I110"/>
  <c r="I109"/>
  <c r="I23"/>
  <c r="I22" l="1"/>
  <c r="I135"/>
  <c r="I205"/>
  <c r="I90"/>
  <c r="I15" l="1"/>
  <c r="I122"/>
  <c r="I266" l="1"/>
</calcChain>
</file>

<file path=xl/sharedStrings.xml><?xml version="1.0" encoding="utf-8"?>
<sst xmlns="http://schemas.openxmlformats.org/spreadsheetml/2006/main" count="935" uniqueCount="229">
  <si>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</si>
  <si>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</si>
  <si>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</si>
  <si>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</si>
  <si>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</si>
  <si>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</si>
  <si>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</si>
  <si>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</si>
  <si>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</si>
  <si>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</si>
  <si>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</si>
  <si>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</si>
  <si>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</si>
  <si>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</si>
  <si>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</si>
  <si>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</si>
  <si>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</si>
  <si>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</si>
  <si>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</si>
  <si>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</si>
  <si>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</si>
  <si>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</si>
  <si>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</si>
  <si>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</si>
  <si>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</si>
  <si>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</si>
  <si>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</si>
  <si>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</si>
  <si>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</si>
  <si>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</si>
  <si>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</si>
  <si>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</si>
  <si>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</si>
  <si>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</si>
  <si>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</si>
  <si>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</si>
  <si>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</si>
  <si>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</si>
  <si>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</si>
  <si>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</si>
  <si>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</si>
  <si>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</si>
  <si>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</si>
  <si>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</si>
  <si>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</si>
  <si>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</si>
  <si>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</si>
  <si>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</si>
  <si>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</si>
  <si>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</si>
  <si>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</si>
  <si>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</si>
  <si>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</si>
  <si>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</si>
  <si>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</si>
  <si>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</si>
  <si>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</si>
  <si>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</si>
  <si>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</si>
  <si>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</si>
  <si>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</si>
  <si>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</si>
  <si>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</si>
  <si>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</si>
  <si>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</si>
  <si>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</si>
  <si>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</si>
  <si>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</si>
  <si>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</si>
  <si>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</si>
  <si>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</si>
  <si>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</si>
  <si>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</si>
  <si>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</si>
  <si>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</si>
  <si>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</si>
  <si>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</si>
  <si>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</si>
  <si>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</si>
  <si>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</si>
  <si>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</si>
  <si>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</si>
  <si>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</si>
  <si>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</si>
  <si>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</si>
  <si>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</si>
  <si>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</si>
  <si>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</si>
  <si>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</si>
  <si>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</si>
  <si>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</si>
  <si>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</si>
  <si>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</si>
  <si>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</si>
  <si>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</si>
  <si>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</si>
  <si>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</si>
  <si>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</si>
  <si>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</si>
  <si>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</si>
  <si>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</si>
  <si>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</si>
  <si>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</si>
  <si>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</si>
  <si>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</si>
  <si>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</si>
  <si>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</si>
  <si>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</si>
  <si>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</si>
  <si>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</si>
  <si>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</si>
  <si>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</si>
  <si>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</si>
  <si>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</si>
  <si>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</si>
  <si>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</si>
  <si>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</si>
  <si>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</si>
  <si>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</si>
  <si>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</si>
  <si>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</si>
  <si>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</si>
  <si>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</si>
  <si>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</si>
  <si>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</si>
  <si>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</si>
  <si>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</si>
  <si>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</si>
  <si>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</si>
  <si>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</si>
  <si>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</si>
  <si>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</si>
  <si>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</si>
  <si>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</si>
  <si>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</si>
  <si>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</si>
  <si>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</si>
  <si>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</si>
  <si>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</si>
  <si>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</si>
  <si>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</si>
  <si>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</si>
  <si>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</si>
  <si>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</si>
  <si>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</si>
  <si>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</si>
  <si>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</si>
  <si>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</si>
  <si>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</si>
  <si>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</si>
  <si>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</si>
  <si>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</si>
  <si>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</si>
  <si>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</si>
  <si>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</si>
  <si>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</si>
  <si>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</si>
  <si>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</si>
  <si>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</si>
  <si>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</si>
  <si>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</si>
  <si>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</si>
  <si>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</si>
  <si>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</si>
  <si>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</si>
  <si>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</si>
  <si>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</si>
  <si>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</si>
  <si>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</si>
  <si>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</si>
  <si>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</si>
  <si>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</si>
  <si>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</si>
  <si>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</si>
  <si>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</si>
  <si>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</si>
  <si>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</si>
  <si>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</si>
  <si>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</si>
  <si>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</si>
  <si>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</si>
  <si>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</si>
  <si>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</si>
  <si>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</si>
  <si>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</si>
  <si>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</si>
  <si>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</si>
  <si>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</si>
  <si>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</si>
  <si>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</si>
  <si>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</si>
  <si>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</si>
  <si>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</si>
  <si>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9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</si>
  <si>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</si>
  <si>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</si>
  <si>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</si>
  <si>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</si>
  <si>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</si>
  <si>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</si>
  <si>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</si>
  <si>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</si>
  <si>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</si>
  <si>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</si>
  <si>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</si>
  <si>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</si>
  <si>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</si>
  <si>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</si>
  <si>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</si>
  <si>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</si>
  <si>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</si>
  <si>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</si>
  <si>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</si>
  <si>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</si>
  <si>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05 9 5418</t>
  </si>
  <si>
    <t>05 9 5608</t>
  </si>
  <si>
    <t>05 9 7060</t>
  </si>
  <si>
    <t>Субсидии на модернизацию общедоступных муниципальных библиотек</t>
  </si>
  <si>
    <t>18 2 2129</t>
  </si>
  <si>
    <t>Реализация мероприятий по автомобильному транспорту</t>
  </si>
  <si>
    <t>27 5 2126</t>
  </si>
  <si>
    <t>Реализация мероприятий муниципальной программы "Обеспечение экологической безопасности Берёзовского района на 2014-2020 годы"</t>
  </si>
  <si>
    <t>Субсидии некомерческим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</si>
  <si>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</si>
  <si>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Приложение 4</t>
  </si>
  <si>
    <t>Ведомственная структура</t>
  </si>
  <si>
    <t xml:space="preserve"> расходов бюджета городского поселения Берёзово на 2015 год</t>
  </si>
  <si>
    <t>КВСР</t>
  </si>
  <si>
    <t>от  28.12.2015  №139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</si>
</sst>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175" fontId="9" fillId="0" borderId="1" xfId="0" applyNumberFormat="1" applyFont="1" applyFill="1" applyBorder="1" applyAlignment="1">
      <alignment horizontal="center" vertical="center" wrapText="1"/>
    </xf>
    <xf numFmtId="175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justify"/>
    </xf>
    <xf numFmtId="0" fontId="4" fillId="0" borderId="2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wrapText="1"/>
    </xf>
    <xf numFmtId="168" fontId="7" fillId="0" borderId="1" xfId="2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6"/>
  <sheetViews>
    <sheetView tabSelected="1" workbookViewId="0">
      <selection activeCell="A17" sqref="A17"/>
    </sheetView>
  </sheetViews>
  <sheetFormatPr defaultRowHeight="15"/>
  <cols>
    <col min="1" max="1" width="45.42578125" style="1" customWidth="1"/>
    <col min="2" max="2" width="13.5703125" style="1" customWidth="1"/>
    <col min="3" max="3" width="13.42578125" style="1" customWidth="1"/>
    <col min="4" max="4" width="8.28515625" style="1" customWidth="1"/>
    <col min="5" max="5" width="11.85546875" style="1" customWidth="1"/>
    <col min="6" max="6" width="9.28515625" style="1" customWidth="1"/>
    <col min="7" max="7" width="15" style="1" customWidth="1"/>
    <col min="8" max="8" width="13.140625" style="1" customWidth="1"/>
    <col min="9" max="9" width="13.7109375" style="1" customWidth="1"/>
    <col min="10" max="16384" width="9.140625" style="1"/>
  </cols>
  <sheetData>
    <row r="1" spans="1:9" ht="15.75">
      <c r="I1" s="11" t="s">
        <v>224</v>
      </c>
    </row>
    <row r="2" spans="1:9" ht="15.75">
      <c r="I2" s="11" t="s">
        <v>167</v>
      </c>
    </row>
    <row r="3" spans="1:9" ht="15.75">
      <c r="I3" s="11" t="s">
        <v>0</v>
      </c>
    </row>
    <row r="4" spans="1:9" ht="15.75">
      <c r="I4" s="11" t="s">
        <v>228</v>
      </c>
    </row>
    <row r="5" spans="1:9" ht="15.75">
      <c r="I5" s="7"/>
    </row>
    <row r="6" spans="1:9" ht="15.75">
      <c r="I6" s="7" t="s">
        <v>193</v>
      </c>
    </row>
    <row r="7" spans="1:9" ht="15.75">
      <c r="I7" s="7" t="s">
        <v>167</v>
      </c>
    </row>
    <row r="8" spans="1:9" ht="15.75">
      <c r="I8" s="7" t="s">
        <v>0</v>
      </c>
    </row>
    <row r="9" spans="1:9" ht="15.75">
      <c r="I9" s="7" t="s">
        <v>179</v>
      </c>
    </row>
    <row r="10" spans="1:9" ht="16.5" customHeight="1">
      <c r="A10" s="132" t="s">
        <v>225</v>
      </c>
      <c r="B10" s="132"/>
      <c r="C10" s="132"/>
      <c r="D10" s="132"/>
      <c r="E10" s="132"/>
      <c r="F10" s="132"/>
      <c r="G10" s="132"/>
      <c r="H10" s="132"/>
      <c r="I10" s="132"/>
    </row>
    <row r="11" spans="1:9" ht="21.75" customHeight="1">
      <c r="A11" s="132" t="s">
        <v>226</v>
      </c>
      <c r="B11" s="132"/>
      <c r="C11" s="132"/>
      <c r="D11" s="132"/>
      <c r="E11" s="132"/>
      <c r="F11" s="132"/>
      <c r="G11" s="132"/>
      <c r="H11" s="132"/>
      <c r="I11" s="132"/>
    </row>
    <row r="12" spans="1:9">
      <c r="I12" s="8" t="s">
        <v>1</v>
      </c>
    </row>
    <row r="13" spans="1:9" ht="31.5" customHeight="1">
      <c r="A13" s="71" t="s">
        <v>2</v>
      </c>
      <c r="B13" s="121" t="s">
        <v>227</v>
      </c>
      <c r="C13" s="121" t="s">
        <v>64</v>
      </c>
      <c r="D13" s="121" t="s">
        <v>65</v>
      </c>
      <c r="E13" s="121" t="s">
        <v>3</v>
      </c>
      <c r="F13" s="121" t="s">
        <v>16</v>
      </c>
      <c r="G13" s="72" t="s">
        <v>4</v>
      </c>
      <c r="H13" s="104" t="s">
        <v>173</v>
      </c>
      <c r="I13" s="105" t="s">
        <v>174</v>
      </c>
    </row>
    <row r="14" spans="1:9">
      <c r="A14" s="73" t="s">
        <v>5</v>
      </c>
      <c r="B14" s="74" t="s">
        <v>178</v>
      </c>
      <c r="C14" s="74" t="s">
        <v>46</v>
      </c>
      <c r="D14" s="73">
        <v>3</v>
      </c>
      <c r="E14" s="73">
        <v>4</v>
      </c>
      <c r="F14" s="75">
        <v>5</v>
      </c>
      <c r="G14" s="106">
        <v>6</v>
      </c>
      <c r="H14" s="106">
        <v>7</v>
      </c>
      <c r="I14" s="106">
        <v>8</v>
      </c>
    </row>
    <row r="15" spans="1:9">
      <c r="A15" s="76" t="s">
        <v>44</v>
      </c>
      <c r="B15" s="79">
        <v>650</v>
      </c>
      <c r="C15" s="34" t="s">
        <v>47</v>
      </c>
      <c r="D15" s="34" t="s">
        <v>49</v>
      </c>
      <c r="E15" s="15" t="s">
        <v>112</v>
      </c>
      <c r="F15" s="15">
        <v>0</v>
      </c>
      <c r="G15" s="77">
        <f>G16+G22+G36+G42</f>
        <v>42314.200000000004</v>
      </c>
      <c r="H15" s="77">
        <f t="shared" ref="H15:I15" si="0">H16+H22+H36+H42</f>
        <v>1164.3</v>
      </c>
      <c r="I15" s="77">
        <f t="shared" si="0"/>
        <v>43478.5</v>
      </c>
    </row>
    <row r="16" spans="1:9" ht="45">
      <c r="A16" s="78" t="s">
        <v>45</v>
      </c>
      <c r="B16" s="93">
        <v>650</v>
      </c>
      <c r="C16" s="30" t="s">
        <v>47</v>
      </c>
      <c r="D16" s="30" t="s">
        <v>48</v>
      </c>
      <c r="E16" s="79" t="s">
        <v>112</v>
      </c>
      <c r="F16" s="15">
        <v>0</v>
      </c>
      <c r="G16" s="80">
        <f t="shared" ref="G16:I20" si="1">G17</f>
        <v>1905.7</v>
      </c>
      <c r="H16" s="80">
        <f t="shared" si="1"/>
        <v>38.5</v>
      </c>
      <c r="I16" s="80">
        <f t="shared" si="1"/>
        <v>1944.2</v>
      </c>
    </row>
    <row r="17" spans="1:9" ht="57.75">
      <c r="A17" s="81" t="s">
        <v>12</v>
      </c>
      <c r="B17" s="122">
        <v>650</v>
      </c>
      <c r="C17" s="36" t="s">
        <v>47</v>
      </c>
      <c r="D17" s="36" t="s">
        <v>48</v>
      </c>
      <c r="E17" s="28" t="s">
        <v>55</v>
      </c>
      <c r="F17" s="15">
        <v>0</v>
      </c>
      <c r="G17" s="21">
        <f t="shared" si="1"/>
        <v>1905.7</v>
      </c>
      <c r="H17" s="21">
        <f t="shared" si="1"/>
        <v>38.5</v>
      </c>
      <c r="I17" s="21">
        <f t="shared" si="1"/>
        <v>1944.2</v>
      </c>
    </row>
    <row r="18" spans="1:9" ht="45">
      <c r="A18" s="31" t="s">
        <v>52</v>
      </c>
      <c r="B18" s="93">
        <v>650</v>
      </c>
      <c r="C18" s="30" t="s">
        <v>47</v>
      </c>
      <c r="D18" s="30" t="s">
        <v>48</v>
      </c>
      <c r="E18" s="15" t="s">
        <v>56</v>
      </c>
      <c r="F18" s="15">
        <v>0</v>
      </c>
      <c r="G18" s="20">
        <f t="shared" si="1"/>
        <v>1905.7</v>
      </c>
      <c r="H18" s="20">
        <f t="shared" si="1"/>
        <v>38.5</v>
      </c>
      <c r="I18" s="20">
        <f t="shared" si="1"/>
        <v>1944.2</v>
      </c>
    </row>
    <row r="19" spans="1:9" ht="30">
      <c r="A19" s="52" t="s">
        <v>182</v>
      </c>
      <c r="B19" s="123">
        <v>650</v>
      </c>
      <c r="C19" s="34" t="s">
        <v>47</v>
      </c>
      <c r="D19" s="34" t="s">
        <v>48</v>
      </c>
      <c r="E19" s="58" t="s">
        <v>57</v>
      </c>
      <c r="F19" s="15">
        <v>0</v>
      </c>
      <c r="G19" s="19">
        <f t="shared" si="1"/>
        <v>1905.7</v>
      </c>
      <c r="H19" s="19">
        <f t="shared" si="1"/>
        <v>38.5</v>
      </c>
      <c r="I19" s="19">
        <f t="shared" si="1"/>
        <v>1944.2</v>
      </c>
    </row>
    <row r="20" spans="1:9" ht="90">
      <c r="A20" s="32" t="s">
        <v>18</v>
      </c>
      <c r="B20" s="93">
        <v>650</v>
      </c>
      <c r="C20" s="30" t="s">
        <v>47</v>
      </c>
      <c r="D20" s="30" t="s">
        <v>48</v>
      </c>
      <c r="E20" s="47" t="s">
        <v>57</v>
      </c>
      <c r="F20" s="14" t="s">
        <v>50</v>
      </c>
      <c r="G20" s="20">
        <f>G21</f>
        <v>1905.7</v>
      </c>
      <c r="H20" s="20">
        <f t="shared" si="1"/>
        <v>38.5</v>
      </c>
      <c r="I20" s="20">
        <f t="shared" si="1"/>
        <v>1944.2</v>
      </c>
    </row>
    <row r="21" spans="1:9" ht="30">
      <c r="A21" s="32" t="s">
        <v>29</v>
      </c>
      <c r="B21" s="93">
        <v>650</v>
      </c>
      <c r="C21" s="30" t="s">
        <v>47</v>
      </c>
      <c r="D21" s="30" t="s">
        <v>48</v>
      </c>
      <c r="E21" s="47" t="s">
        <v>57</v>
      </c>
      <c r="F21" s="14" t="s">
        <v>51</v>
      </c>
      <c r="G21" s="20">
        <v>1905.7</v>
      </c>
      <c r="H21" s="20">
        <v>38.5</v>
      </c>
      <c r="I21" s="20">
        <f>G21+H21</f>
        <v>1944.2</v>
      </c>
    </row>
    <row r="22" spans="1:9" ht="75">
      <c r="A22" s="82" t="s">
        <v>53</v>
      </c>
      <c r="B22" s="123">
        <v>650</v>
      </c>
      <c r="C22" s="83">
        <v>1</v>
      </c>
      <c r="D22" s="83">
        <v>4</v>
      </c>
      <c r="E22" s="79" t="s">
        <v>112</v>
      </c>
      <c r="F22" s="15">
        <v>0</v>
      </c>
      <c r="G22" s="19">
        <f t="shared" ref="G22:I23" si="2">G23</f>
        <v>25230.9</v>
      </c>
      <c r="H22" s="19">
        <f t="shared" si="2"/>
        <v>-681.8</v>
      </c>
      <c r="I22" s="19">
        <f t="shared" si="2"/>
        <v>24549.100000000002</v>
      </c>
    </row>
    <row r="23" spans="1:9" ht="57.75">
      <c r="A23" s="81" t="s">
        <v>12</v>
      </c>
      <c r="B23" s="122">
        <v>650</v>
      </c>
      <c r="C23" s="36" t="s">
        <v>47</v>
      </c>
      <c r="D23" s="36" t="s">
        <v>54</v>
      </c>
      <c r="E23" s="28" t="s">
        <v>55</v>
      </c>
      <c r="F23" s="28">
        <v>0</v>
      </c>
      <c r="G23" s="21">
        <f t="shared" si="2"/>
        <v>25230.9</v>
      </c>
      <c r="H23" s="21">
        <f t="shared" si="2"/>
        <v>-681.8</v>
      </c>
      <c r="I23" s="21">
        <f t="shared" si="2"/>
        <v>24549.100000000002</v>
      </c>
    </row>
    <row r="24" spans="1:9" ht="45">
      <c r="A24" s="31" t="s">
        <v>52</v>
      </c>
      <c r="B24" s="93">
        <v>650</v>
      </c>
      <c r="C24" s="30" t="s">
        <v>47</v>
      </c>
      <c r="D24" s="30" t="s">
        <v>54</v>
      </c>
      <c r="E24" s="15" t="s">
        <v>56</v>
      </c>
      <c r="F24" s="15">
        <v>0</v>
      </c>
      <c r="G24" s="20">
        <f>G25+G33+G31</f>
        <v>25230.9</v>
      </c>
      <c r="H24" s="20">
        <f t="shared" ref="H24:I24" si="3">H25+H33+H31</f>
        <v>-681.8</v>
      </c>
      <c r="I24" s="20">
        <f t="shared" si="3"/>
        <v>24549.100000000002</v>
      </c>
    </row>
    <row r="25" spans="1:9" ht="30">
      <c r="A25" s="84" t="s">
        <v>41</v>
      </c>
      <c r="B25" s="93">
        <v>650</v>
      </c>
      <c r="C25" s="34" t="s">
        <v>47</v>
      </c>
      <c r="D25" s="34" t="s">
        <v>54</v>
      </c>
      <c r="E25" s="85" t="s">
        <v>58</v>
      </c>
      <c r="F25" s="15">
        <v>0</v>
      </c>
      <c r="G25" s="19">
        <f>G26+G29</f>
        <v>24494.800000000003</v>
      </c>
      <c r="H25" s="19">
        <f>H26+H29</f>
        <v>-52.900000000000006</v>
      </c>
      <c r="I25" s="19">
        <f>I26+I29</f>
        <v>24441.9</v>
      </c>
    </row>
    <row r="26" spans="1:9" ht="90">
      <c r="A26" s="40" t="s">
        <v>18</v>
      </c>
      <c r="B26" s="123">
        <v>650</v>
      </c>
      <c r="C26" s="34" t="s">
        <v>47</v>
      </c>
      <c r="D26" s="34" t="s">
        <v>54</v>
      </c>
      <c r="E26" s="85" t="s">
        <v>58</v>
      </c>
      <c r="F26" s="24">
        <v>100</v>
      </c>
      <c r="G26" s="19">
        <f>G28+G27</f>
        <v>24411.800000000003</v>
      </c>
      <c r="H26" s="19">
        <f t="shared" ref="H26:I26" si="4">H28+H27</f>
        <v>-67.900000000000006</v>
      </c>
      <c r="I26" s="19">
        <f t="shared" si="4"/>
        <v>24343.9</v>
      </c>
    </row>
    <row r="27" spans="1:9" ht="30">
      <c r="A27" s="41" t="s">
        <v>19</v>
      </c>
      <c r="B27" s="93">
        <v>650</v>
      </c>
      <c r="C27" s="34" t="s">
        <v>47</v>
      </c>
      <c r="D27" s="34" t="s">
        <v>54</v>
      </c>
      <c r="E27" s="85" t="s">
        <v>58</v>
      </c>
      <c r="F27" s="24">
        <v>110</v>
      </c>
      <c r="G27" s="19">
        <v>61.4</v>
      </c>
      <c r="H27" s="19">
        <v>-61.4</v>
      </c>
      <c r="I27" s="16">
        <f>G27+H27</f>
        <v>0</v>
      </c>
    </row>
    <row r="28" spans="1:9" ht="30">
      <c r="A28" s="41" t="s">
        <v>29</v>
      </c>
      <c r="B28" s="93">
        <v>650</v>
      </c>
      <c r="C28" s="30" t="s">
        <v>47</v>
      </c>
      <c r="D28" s="30" t="s">
        <v>54</v>
      </c>
      <c r="E28" s="67" t="s">
        <v>58</v>
      </c>
      <c r="F28" s="15">
        <v>120</v>
      </c>
      <c r="G28" s="20">
        <v>24350.400000000001</v>
      </c>
      <c r="H28" s="20">
        <v>-6.5</v>
      </c>
      <c r="I28" s="20">
        <f>G28+H28</f>
        <v>24343.9</v>
      </c>
    </row>
    <row r="29" spans="1:9" ht="30">
      <c r="A29" s="52" t="s">
        <v>198</v>
      </c>
      <c r="B29" s="123">
        <v>650</v>
      </c>
      <c r="C29" s="34" t="s">
        <v>47</v>
      </c>
      <c r="D29" s="34" t="s">
        <v>54</v>
      </c>
      <c r="E29" s="85" t="s">
        <v>58</v>
      </c>
      <c r="F29" s="24">
        <v>200</v>
      </c>
      <c r="G29" s="16">
        <f>G30</f>
        <v>83</v>
      </c>
      <c r="H29" s="16">
        <f>H30</f>
        <v>15</v>
      </c>
      <c r="I29" s="16">
        <f>I30</f>
        <v>98</v>
      </c>
    </row>
    <row r="30" spans="1:9" ht="45">
      <c r="A30" s="31" t="s">
        <v>199</v>
      </c>
      <c r="B30" s="93">
        <v>650</v>
      </c>
      <c r="C30" s="30" t="s">
        <v>47</v>
      </c>
      <c r="D30" s="30" t="s">
        <v>54</v>
      </c>
      <c r="E30" s="67" t="s">
        <v>58</v>
      </c>
      <c r="F30" s="15">
        <v>240</v>
      </c>
      <c r="G30" s="16">
        <v>83</v>
      </c>
      <c r="H30" s="10">
        <v>15</v>
      </c>
      <c r="I30" s="16">
        <f>G30+H30</f>
        <v>98</v>
      </c>
    </row>
    <row r="31" spans="1:9" ht="43.5" customHeight="1">
      <c r="A31" s="29" t="s">
        <v>17</v>
      </c>
      <c r="B31" s="93">
        <v>650</v>
      </c>
      <c r="C31" s="30" t="s">
        <v>47</v>
      </c>
      <c r="D31" s="30" t="s">
        <v>54</v>
      </c>
      <c r="E31" s="67" t="s">
        <v>58</v>
      </c>
      <c r="F31" s="15">
        <v>300</v>
      </c>
      <c r="G31" s="16">
        <f>G32</f>
        <v>0</v>
      </c>
      <c r="H31" s="16">
        <f t="shared" ref="H31:I31" si="5">H32</f>
        <v>107.2</v>
      </c>
      <c r="I31" s="16">
        <f t="shared" si="5"/>
        <v>107.2</v>
      </c>
    </row>
    <row r="32" spans="1:9" ht="45">
      <c r="A32" s="115" t="s">
        <v>202</v>
      </c>
      <c r="B32" s="93">
        <v>650</v>
      </c>
      <c r="C32" s="30" t="s">
        <v>47</v>
      </c>
      <c r="D32" s="30" t="s">
        <v>54</v>
      </c>
      <c r="E32" s="67" t="s">
        <v>58</v>
      </c>
      <c r="F32" s="15">
        <v>321</v>
      </c>
      <c r="G32" s="119"/>
      <c r="H32" s="10">
        <v>107.2</v>
      </c>
      <c r="I32" s="16">
        <f>G32+H32</f>
        <v>107.2</v>
      </c>
    </row>
    <row r="33" spans="1:9" ht="30">
      <c r="A33" s="125" t="s">
        <v>183</v>
      </c>
      <c r="B33" s="93">
        <v>650</v>
      </c>
      <c r="C33" s="30" t="s">
        <v>47</v>
      </c>
      <c r="D33" s="30" t="s">
        <v>54</v>
      </c>
      <c r="E33" s="67" t="s">
        <v>171</v>
      </c>
      <c r="F33" s="15">
        <v>0</v>
      </c>
      <c r="G33" s="16">
        <f>G34</f>
        <v>736.1</v>
      </c>
      <c r="H33" s="16">
        <f t="shared" ref="H33:I34" si="6">H34</f>
        <v>-736.1</v>
      </c>
      <c r="I33" s="16">
        <f t="shared" si="6"/>
        <v>0</v>
      </c>
    </row>
    <row r="34" spans="1:9" ht="30">
      <c r="A34" s="52" t="s">
        <v>198</v>
      </c>
      <c r="B34" s="93">
        <v>650</v>
      </c>
      <c r="C34" s="30" t="s">
        <v>47</v>
      </c>
      <c r="D34" s="30" t="s">
        <v>54</v>
      </c>
      <c r="E34" s="67" t="s">
        <v>171</v>
      </c>
      <c r="F34" s="24">
        <v>200</v>
      </c>
      <c r="G34" s="16">
        <f>G35</f>
        <v>736.1</v>
      </c>
      <c r="H34" s="16">
        <f t="shared" si="6"/>
        <v>-736.1</v>
      </c>
      <c r="I34" s="16">
        <f t="shared" si="6"/>
        <v>0</v>
      </c>
    </row>
    <row r="35" spans="1:9" ht="45">
      <c r="A35" s="31" t="s">
        <v>199</v>
      </c>
      <c r="B35" s="93">
        <v>650</v>
      </c>
      <c r="C35" s="30" t="s">
        <v>47</v>
      </c>
      <c r="D35" s="30" t="s">
        <v>54</v>
      </c>
      <c r="E35" s="67" t="s">
        <v>171</v>
      </c>
      <c r="F35" s="15">
        <v>240</v>
      </c>
      <c r="G35" s="10">
        <v>736.1</v>
      </c>
      <c r="H35" s="10">
        <v>-736.1</v>
      </c>
      <c r="I35" s="16">
        <f>G35+H35</f>
        <v>0</v>
      </c>
    </row>
    <row r="36" spans="1:9">
      <c r="A36" s="52" t="s">
        <v>59</v>
      </c>
      <c r="B36" s="123">
        <v>650</v>
      </c>
      <c r="C36" s="83">
        <v>1</v>
      </c>
      <c r="D36" s="83">
        <v>11</v>
      </c>
      <c r="E36" s="58" t="s">
        <v>112</v>
      </c>
      <c r="F36" s="24">
        <v>0</v>
      </c>
      <c r="G36" s="16">
        <f t="shared" ref="G36:I40" si="7">G37</f>
        <v>300</v>
      </c>
      <c r="H36" s="16">
        <f t="shared" si="7"/>
        <v>-300</v>
      </c>
      <c r="I36" s="16">
        <f t="shared" si="7"/>
        <v>0</v>
      </c>
    </row>
    <row r="37" spans="1:9" ht="72">
      <c r="A37" s="26" t="s">
        <v>6</v>
      </c>
      <c r="B37" s="122">
        <v>650</v>
      </c>
      <c r="C37" s="66">
        <v>1</v>
      </c>
      <c r="D37" s="66">
        <v>11</v>
      </c>
      <c r="E37" s="47" t="s">
        <v>73</v>
      </c>
      <c r="F37" s="15">
        <v>0</v>
      </c>
      <c r="G37" s="17">
        <f t="shared" si="7"/>
        <v>300</v>
      </c>
      <c r="H37" s="17">
        <f t="shared" si="7"/>
        <v>-300</v>
      </c>
      <c r="I37" s="17">
        <f t="shared" si="7"/>
        <v>0</v>
      </c>
    </row>
    <row r="38" spans="1:9" ht="60">
      <c r="A38" s="31" t="s">
        <v>72</v>
      </c>
      <c r="B38" s="93">
        <v>650</v>
      </c>
      <c r="C38" s="66">
        <v>1</v>
      </c>
      <c r="D38" s="66">
        <v>11</v>
      </c>
      <c r="E38" s="47" t="s">
        <v>114</v>
      </c>
      <c r="F38" s="15">
        <v>0</v>
      </c>
      <c r="G38" s="17">
        <f t="shared" si="7"/>
        <v>300</v>
      </c>
      <c r="H38" s="17">
        <f t="shared" si="7"/>
        <v>-300</v>
      </c>
      <c r="I38" s="17">
        <f t="shared" si="7"/>
        <v>0</v>
      </c>
    </row>
    <row r="39" spans="1:9">
      <c r="A39" s="86" t="s">
        <v>161</v>
      </c>
      <c r="B39" s="93">
        <v>650</v>
      </c>
      <c r="C39" s="66">
        <v>1</v>
      </c>
      <c r="D39" s="66">
        <v>11</v>
      </c>
      <c r="E39" s="47" t="s">
        <v>128</v>
      </c>
      <c r="F39" s="24">
        <v>0</v>
      </c>
      <c r="G39" s="17">
        <f t="shared" si="7"/>
        <v>300</v>
      </c>
      <c r="H39" s="17">
        <f t="shared" si="7"/>
        <v>-300</v>
      </c>
      <c r="I39" s="17">
        <f t="shared" si="7"/>
        <v>0</v>
      </c>
    </row>
    <row r="40" spans="1:9">
      <c r="A40" s="32" t="s">
        <v>21</v>
      </c>
      <c r="B40" s="93">
        <v>650</v>
      </c>
      <c r="C40" s="66">
        <v>1</v>
      </c>
      <c r="D40" s="66">
        <v>11</v>
      </c>
      <c r="E40" s="47" t="s">
        <v>128</v>
      </c>
      <c r="F40" s="14" t="s">
        <v>24</v>
      </c>
      <c r="G40" s="17">
        <f t="shared" si="7"/>
        <v>300</v>
      </c>
      <c r="H40" s="17">
        <f t="shared" si="7"/>
        <v>-300</v>
      </c>
      <c r="I40" s="17">
        <f t="shared" si="7"/>
        <v>0</v>
      </c>
    </row>
    <row r="41" spans="1:9">
      <c r="A41" s="32" t="s">
        <v>60</v>
      </c>
      <c r="B41" s="93">
        <v>650</v>
      </c>
      <c r="C41" s="66">
        <v>1</v>
      </c>
      <c r="D41" s="66">
        <v>11</v>
      </c>
      <c r="E41" s="47" t="s">
        <v>128</v>
      </c>
      <c r="F41" s="14" t="s">
        <v>61</v>
      </c>
      <c r="G41" s="17">
        <v>300</v>
      </c>
      <c r="H41" s="17">
        <v>-300</v>
      </c>
      <c r="I41" s="16">
        <f>G41+H41</f>
        <v>0</v>
      </c>
    </row>
    <row r="42" spans="1:9">
      <c r="A42" s="52" t="s">
        <v>62</v>
      </c>
      <c r="B42" s="123">
        <v>650</v>
      </c>
      <c r="C42" s="83">
        <v>1</v>
      </c>
      <c r="D42" s="83">
        <v>13</v>
      </c>
      <c r="E42" s="85" t="s">
        <v>113</v>
      </c>
      <c r="F42" s="24">
        <v>0</v>
      </c>
      <c r="G42" s="16">
        <f>G48+G43</f>
        <v>14877.6</v>
      </c>
      <c r="H42" s="16">
        <f t="shared" ref="H42:I42" si="8">H48+H43</f>
        <v>2107.6</v>
      </c>
      <c r="I42" s="16">
        <f t="shared" si="8"/>
        <v>16985.2</v>
      </c>
    </row>
    <row r="43" spans="1:9" ht="45" customHeight="1">
      <c r="A43" s="120" t="s">
        <v>213</v>
      </c>
      <c r="B43" s="93">
        <v>650</v>
      </c>
      <c r="C43" s="83">
        <v>1</v>
      </c>
      <c r="D43" s="83">
        <v>13</v>
      </c>
      <c r="E43" s="93" t="s">
        <v>159</v>
      </c>
      <c r="F43" s="15">
        <v>0</v>
      </c>
      <c r="G43" s="16">
        <f>G44+G46</f>
        <v>0</v>
      </c>
      <c r="H43" s="16">
        <f t="shared" ref="H43:I43" si="9">H44+H46</f>
        <v>3</v>
      </c>
      <c r="I43" s="16">
        <f t="shared" si="9"/>
        <v>3</v>
      </c>
    </row>
    <row r="44" spans="1:9" ht="30" customHeight="1">
      <c r="A44" s="52" t="s">
        <v>198</v>
      </c>
      <c r="B44" s="123">
        <v>650</v>
      </c>
      <c r="C44" s="66">
        <v>1</v>
      </c>
      <c r="D44" s="66">
        <v>13</v>
      </c>
      <c r="E44" s="93" t="s">
        <v>159</v>
      </c>
      <c r="F44" s="15">
        <v>200</v>
      </c>
      <c r="G44" s="17">
        <f>G45</f>
        <v>0</v>
      </c>
      <c r="H44" s="17">
        <f t="shared" ref="H44:I44" si="10">H45</f>
        <v>0</v>
      </c>
      <c r="I44" s="17">
        <f t="shared" si="10"/>
        <v>0</v>
      </c>
    </row>
    <row r="45" spans="1:9" ht="45">
      <c r="A45" s="31" t="s">
        <v>199</v>
      </c>
      <c r="B45" s="93">
        <v>650</v>
      </c>
      <c r="C45" s="66">
        <v>1</v>
      </c>
      <c r="D45" s="66">
        <v>13</v>
      </c>
      <c r="E45" s="93" t="s">
        <v>159</v>
      </c>
      <c r="F45" s="15">
        <v>240</v>
      </c>
      <c r="G45" s="17"/>
      <c r="H45" s="17">
        <v>0</v>
      </c>
      <c r="I45" s="17">
        <f>G45+H45</f>
        <v>0</v>
      </c>
    </row>
    <row r="46" spans="1:9">
      <c r="A46" s="32" t="s">
        <v>21</v>
      </c>
      <c r="B46" s="93">
        <v>650</v>
      </c>
      <c r="C46" s="66">
        <v>1</v>
      </c>
      <c r="D46" s="66">
        <v>13</v>
      </c>
      <c r="E46" s="93" t="s">
        <v>159</v>
      </c>
      <c r="F46" s="15">
        <v>800</v>
      </c>
      <c r="G46" s="17">
        <f>G47</f>
        <v>0</v>
      </c>
      <c r="H46" s="17">
        <f t="shared" ref="H46:I46" si="11">H47</f>
        <v>3</v>
      </c>
      <c r="I46" s="17">
        <f t="shared" si="11"/>
        <v>3</v>
      </c>
    </row>
    <row r="47" spans="1:9">
      <c r="A47" s="32" t="s">
        <v>22</v>
      </c>
      <c r="B47" s="93">
        <v>650</v>
      </c>
      <c r="C47" s="66">
        <v>1</v>
      </c>
      <c r="D47" s="66">
        <v>13</v>
      </c>
      <c r="E47" s="93" t="s">
        <v>159</v>
      </c>
      <c r="F47" s="15">
        <v>850</v>
      </c>
      <c r="G47" s="17"/>
      <c r="H47" s="17">
        <v>3</v>
      </c>
      <c r="I47" s="17">
        <f>G47+H47</f>
        <v>3</v>
      </c>
    </row>
    <row r="48" spans="1:9" ht="57.75">
      <c r="A48" s="81" t="s">
        <v>12</v>
      </c>
      <c r="B48" s="122">
        <v>650</v>
      </c>
      <c r="C48" s="83">
        <v>1</v>
      </c>
      <c r="D48" s="83">
        <v>13</v>
      </c>
      <c r="E48" s="28" t="s">
        <v>55</v>
      </c>
      <c r="F48" s="15">
        <v>0</v>
      </c>
      <c r="G48" s="22">
        <f>G49+G60+G67</f>
        <v>14877.6</v>
      </c>
      <c r="H48" s="22">
        <f>H49+H60+H67</f>
        <v>2104.6</v>
      </c>
      <c r="I48" s="22">
        <f>I49+I60+I67</f>
        <v>16982.2</v>
      </c>
    </row>
    <row r="49" spans="1:9" ht="45">
      <c r="A49" s="31" t="s">
        <v>162</v>
      </c>
      <c r="B49" s="93">
        <v>650</v>
      </c>
      <c r="C49" s="83">
        <v>1</v>
      </c>
      <c r="D49" s="83">
        <v>13</v>
      </c>
      <c r="E49" s="15" t="s">
        <v>56</v>
      </c>
      <c r="F49" s="15">
        <v>0</v>
      </c>
      <c r="G49" s="17">
        <f>G50</f>
        <v>12187.2</v>
      </c>
      <c r="H49" s="17">
        <f>H50</f>
        <v>512.6</v>
      </c>
      <c r="I49" s="17">
        <f>I50</f>
        <v>12699.800000000001</v>
      </c>
    </row>
    <row r="50" spans="1:9" ht="75">
      <c r="A50" s="31" t="s">
        <v>154</v>
      </c>
      <c r="B50" s="93">
        <v>650</v>
      </c>
      <c r="C50" s="83">
        <v>1</v>
      </c>
      <c r="D50" s="83">
        <v>13</v>
      </c>
      <c r="E50" s="85" t="s">
        <v>63</v>
      </c>
      <c r="F50" s="15">
        <v>0</v>
      </c>
      <c r="G50" s="17">
        <f>G51+G53+G59+G57+G55</f>
        <v>12187.2</v>
      </c>
      <c r="H50" s="17">
        <f t="shared" ref="H50:I50" si="12">H51+H53+H59+H57+H55</f>
        <v>512.6</v>
      </c>
      <c r="I50" s="17">
        <f t="shared" si="12"/>
        <v>12699.800000000001</v>
      </c>
    </row>
    <row r="51" spans="1:9" ht="90">
      <c r="A51" s="40" t="s">
        <v>18</v>
      </c>
      <c r="B51" s="123">
        <v>650</v>
      </c>
      <c r="C51" s="83">
        <v>1</v>
      </c>
      <c r="D51" s="83">
        <v>13</v>
      </c>
      <c r="E51" s="85" t="s">
        <v>63</v>
      </c>
      <c r="F51" s="24">
        <v>100</v>
      </c>
      <c r="G51" s="16">
        <f>G52</f>
        <v>10038.700000000001</v>
      </c>
      <c r="H51" s="16">
        <f t="shared" ref="H51:I51" si="13">H52</f>
        <v>29.9</v>
      </c>
      <c r="I51" s="16">
        <f t="shared" si="13"/>
        <v>10068.6</v>
      </c>
    </row>
    <row r="52" spans="1:9" ht="30">
      <c r="A52" s="41" t="s">
        <v>19</v>
      </c>
      <c r="B52" s="93">
        <v>650</v>
      </c>
      <c r="C52" s="83">
        <v>1</v>
      </c>
      <c r="D52" s="83">
        <v>13</v>
      </c>
      <c r="E52" s="67" t="s">
        <v>63</v>
      </c>
      <c r="F52" s="15">
        <v>110</v>
      </c>
      <c r="G52" s="17">
        <f>9650+395.1-6.4</f>
        <v>10038.700000000001</v>
      </c>
      <c r="H52" s="17">
        <v>29.9</v>
      </c>
      <c r="I52" s="17">
        <f>G52+H52</f>
        <v>10068.6</v>
      </c>
    </row>
    <row r="53" spans="1:9" ht="30">
      <c r="A53" s="52" t="s">
        <v>198</v>
      </c>
      <c r="B53" s="123">
        <v>650</v>
      </c>
      <c r="C53" s="83">
        <v>1</v>
      </c>
      <c r="D53" s="83">
        <v>13</v>
      </c>
      <c r="E53" s="85" t="s">
        <v>63</v>
      </c>
      <c r="F53" s="24">
        <v>200</v>
      </c>
      <c r="G53" s="16">
        <f>G54</f>
        <v>1980.8</v>
      </c>
      <c r="H53" s="16">
        <f>H54</f>
        <v>185.2</v>
      </c>
      <c r="I53" s="16">
        <f>I54</f>
        <v>2166</v>
      </c>
    </row>
    <row r="54" spans="1:9" ht="45">
      <c r="A54" s="41" t="s">
        <v>109</v>
      </c>
      <c r="B54" s="93">
        <v>650</v>
      </c>
      <c r="C54" s="83">
        <v>1</v>
      </c>
      <c r="D54" s="83">
        <v>13</v>
      </c>
      <c r="E54" s="67" t="s">
        <v>63</v>
      </c>
      <c r="F54" s="15">
        <v>240</v>
      </c>
      <c r="G54" s="17">
        <v>1980.8</v>
      </c>
      <c r="H54" s="17">
        <v>185.2</v>
      </c>
      <c r="I54" s="17">
        <f>G54+H54</f>
        <v>2166</v>
      </c>
    </row>
    <row r="55" spans="1:9" ht="30">
      <c r="A55" s="29" t="s">
        <v>17</v>
      </c>
      <c r="B55" s="93">
        <v>650</v>
      </c>
      <c r="C55" s="83">
        <v>1</v>
      </c>
      <c r="D55" s="83">
        <v>13</v>
      </c>
      <c r="E55" s="67" t="s">
        <v>63</v>
      </c>
      <c r="F55" s="15">
        <v>300</v>
      </c>
      <c r="G55" s="17">
        <f>G56</f>
        <v>0</v>
      </c>
      <c r="H55" s="17">
        <f t="shared" ref="H55:I55" si="14">H56</f>
        <v>180.5</v>
      </c>
      <c r="I55" s="17">
        <f t="shared" si="14"/>
        <v>180.5</v>
      </c>
    </row>
    <row r="56" spans="1:9" ht="45">
      <c r="A56" s="115" t="s">
        <v>202</v>
      </c>
      <c r="B56" s="93">
        <v>650</v>
      </c>
      <c r="C56" s="83">
        <v>1</v>
      </c>
      <c r="D56" s="83">
        <v>13</v>
      </c>
      <c r="E56" s="67" t="s">
        <v>63</v>
      </c>
      <c r="F56" s="15">
        <v>321</v>
      </c>
      <c r="G56" s="17"/>
      <c r="H56" s="17">
        <v>180.5</v>
      </c>
      <c r="I56" s="17">
        <f>G56+H56</f>
        <v>180.5</v>
      </c>
    </row>
    <row r="57" spans="1:9">
      <c r="A57" s="32" t="s">
        <v>21</v>
      </c>
      <c r="B57" s="93">
        <v>650</v>
      </c>
      <c r="C57" s="83">
        <v>1</v>
      </c>
      <c r="D57" s="83">
        <v>13</v>
      </c>
      <c r="E57" s="67" t="s">
        <v>63</v>
      </c>
      <c r="F57" s="15">
        <v>800</v>
      </c>
      <c r="G57" s="17">
        <f>G58</f>
        <v>3</v>
      </c>
      <c r="H57" s="17">
        <f t="shared" ref="H57:I57" si="15">H58</f>
        <v>-3</v>
      </c>
      <c r="I57" s="17">
        <f t="shared" si="15"/>
        <v>0</v>
      </c>
    </row>
    <row r="58" spans="1:9">
      <c r="A58" s="126" t="s">
        <v>205</v>
      </c>
      <c r="B58" s="93">
        <v>650</v>
      </c>
      <c r="C58" s="83">
        <v>1</v>
      </c>
      <c r="D58" s="83">
        <v>13</v>
      </c>
      <c r="E58" s="67" t="s">
        <v>63</v>
      </c>
      <c r="F58" s="15">
        <v>830</v>
      </c>
      <c r="G58" s="17">
        <v>3</v>
      </c>
      <c r="H58" s="17">
        <v>-3</v>
      </c>
      <c r="I58" s="17">
        <f>G58+H58</f>
        <v>0</v>
      </c>
    </row>
    <row r="59" spans="1:9">
      <c r="A59" s="32" t="s">
        <v>22</v>
      </c>
      <c r="B59" s="93">
        <v>650</v>
      </c>
      <c r="C59" s="83">
        <v>1</v>
      </c>
      <c r="D59" s="83">
        <v>13</v>
      </c>
      <c r="E59" s="67" t="s">
        <v>63</v>
      </c>
      <c r="F59" s="15">
        <v>850</v>
      </c>
      <c r="G59" s="17">
        <v>164.7</v>
      </c>
      <c r="H59" s="17">
        <v>120</v>
      </c>
      <c r="I59" s="17">
        <f>G59+H59</f>
        <v>284.7</v>
      </c>
    </row>
    <row r="60" spans="1:9" ht="30">
      <c r="A60" s="61" t="s">
        <v>183</v>
      </c>
      <c r="B60" s="93">
        <v>650</v>
      </c>
      <c r="C60" s="83">
        <v>1</v>
      </c>
      <c r="D60" s="83">
        <v>13</v>
      </c>
      <c r="E60" s="85" t="s">
        <v>171</v>
      </c>
      <c r="F60" s="15">
        <v>0</v>
      </c>
      <c r="G60" s="20">
        <f>G61+G65+G64</f>
        <v>1644.5</v>
      </c>
      <c r="H60" s="20">
        <f>H61+H65+H64</f>
        <v>894</v>
      </c>
      <c r="I60" s="20">
        <f>I61+I65+I64</f>
        <v>2538.5</v>
      </c>
    </row>
    <row r="61" spans="1:9" ht="90">
      <c r="A61" s="40" t="s">
        <v>18</v>
      </c>
      <c r="B61" s="123">
        <v>650</v>
      </c>
      <c r="C61" s="83">
        <v>1</v>
      </c>
      <c r="D61" s="83">
        <v>13</v>
      </c>
      <c r="E61" s="85" t="s">
        <v>171</v>
      </c>
      <c r="F61" s="60">
        <v>100</v>
      </c>
      <c r="G61" s="19">
        <f>G62</f>
        <v>846</v>
      </c>
      <c r="H61" s="19">
        <f>H62</f>
        <v>-7.8</v>
      </c>
      <c r="I61" s="19">
        <f>I62</f>
        <v>838.2</v>
      </c>
    </row>
    <row r="62" spans="1:9" ht="30">
      <c r="A62" s="32" t="s">
        <v>29</v>
      </c>
      <c r="B62" s="93">
        <v>650</v>
      </c>
      <c r="C62" s="83">
        <v>1</v>
      </c>
      <c r="D62" s="83">
        <v>13</v>
      </c>
      <c r="E62" s="85" t="s">
        <v>171</v>
      </c>
      <c r="F62" s="48">
        <v>120</v>
      </c>
      <c r="G62" s="20">
        <v>846</v>
      </c>
      <c r="H62" s="20">
        <v>-7.8</v>
      </c>
      <c r="I62" s="20">
        <f>G62+H62</f>
        <v>838.2</v>
      </c>
    </row>
    <row r="63" spans="1:9" ht="30">
      <c r="A63" s="52" t="s">
        <v>198</v>
      </c>
      <c r="B63" s="123">
        <v>650</v>
      </c>
      <c r="C63" s="83">
        <v>1</v>
      </c>
      <c r="D63" s="83">
        <v>13</v>
      </c>
      <c r="E63" s="85" t="s">
        <v>171</v>
      </c>
      <c r="F63" s="48">
        <v>200</v>
      </c>
      <c r="G63" s="20">
        <f>G64</f>
        <v>540</v>
      </c>
      <c r="H63" s="20">
        <f t="shared" ref="H63:I63" si="16">H64</f>
        <v>736.1</v>
      </c>
      <c r="I63" s="20">
        <f t="shared" si="16"/>
        <v>1276.0999999999999</v>
      </c>
    </row>
    <row r="64" spans="1:9" ht="45">
      <c r="A64" s="41" t="s">
        <v>109</v>
      </c>
      <c r="B64" s="93">
        <v>650</v>
      </c>
      <c r="C64" s="83">
        <v>1</v>
      </c>
      <c r="D64" s="83">
        <v>13</v>
      </c>
      <c r="E64" s="85" t="s">
        <v>171</v>
      </c>
      <c r="F64" s="48">
        <v>240</v>
      </c>
      <c r="G64" s="20">
        <v>540</v>
      </c>
      <c r="H64" s="20">
        <v>736.1</v>
      </c>
      <c r="I64" s="20">
        <f>G64+H64</f>
        <v>1276.0999999999999</v>
      </c>
    </row>
    <row r="65" spans="1:9">
      <c r="A65" s="32" t="s">
        <v>21</v>
      </c>
      <c r="B65" s="93">
        <v>650</v>
      </c>
      <c r="C65" s="83">
        <v>1</v>
      </c>
      <c r="D65" s="83">
        <v>13</v>
      </c>
      <c r="E65" s="85" t="s">
        <v>171</v>
      </c>
      <c r="F65" s="25">
        <v>800</v>
      </c>
      <c r="G65" s="19">
        <f>G66</f>
        <v>258.5</v>
      </c>
      <c r="H65" s="19">
        <f>H66</f>
        <v>165.7</v>
      </c>
      <c r="I65" s="19">
        <f>I66</f>
        <v>424.2</v>
      </c>
    </row>
    <row r="66" spans="1:9">
      <c r="A66" s="32" t="s">
        <v>22</v>
      </c>
      <c r="B66" s="93">
        <v>650</v>
      </c>
      <c r="C66" s="83">
        <v>1</v>
      </c>
      <c r="D66" s="83">
        <v>13</v>
      </c>
      <c r="E66" s="85" t="s">
        <v>171</v>
      </c>
      <c r="F66" s="14">
        <v>850</v>
      </c>
      <c r="G66" s="20">
        <v>258.5</v>
      </c>
      <c r="H66" s="20">
        <v>165.7</v>
      </c>
      <c r="I66" s="20">
        <f>G66+H66</f>
        <v>424.2</v>
      </c>
    </row>
    <row r="67" spans="1:9" ht="60">
      <c r="A67" s="61" t="s">
        <v>66</v>
      </c>
      <c r="B67" s="93">
        <v>650</v>
      </c>
      <c r="C67" s="83">
        <v>1</v>
      </c>
      <c r="D67" s="83">
        <v>13</v>
      </c>
      <c r="E67" s="85" t="s">
        <v>129</v>
      </c>
      <c r="F67" s="15">
        <v>0</v>
      </c>
      <c r="G67" s="20">
        <f t="shared" ref="G67:I68" si="17">G68</f>
        <v>1045.9000000000001</v>
      </c>
      <c r="H67" s="20">
        <f t="shared" si="17"/>
        <v>698</v>
      </c>
      <c r="I67" s="20">
        <f t="shared" si="17"/>
        <v>1743.9</v>
      </c>
    </row>
    <row r="68" spans="1:9" ht="45">
      <c r="A68" s="52" t="s">
        <v>200</v>
      </c>
      <c r="B68" s="123">
        <v>650</v>
      </c>
      <c r="C68" s="83">
        <v>1</v>
      </c>
      <c r="D68" s="83">
        <v>13</v>
      </c>
      <c r="E68" s="85" t="s">
        <v>129</v>
      </c>
      <c r="F68" s="24">
        <v>200</v>
      </c>
      <c r="G68" s="20">
        <f t="shared" si="17"/>
        <v>1045.9000000000001</v>
      </c>
      <c r="H68" s="20">
        <f t="shared" si="17"/>
        <v>698</v>
      </c>
      <c r="I68" s="20">
        <f t="shared" si="17"/>
        <v>1743.9</v>
      </c>
    </row>
    <row r="69" spans="1:9" ht="45">
      <c r="A69" s="41" t="s">
        <v>109</v>
      </c>
      <c r="B69" s="93">
        <v>650</v>
      </c>
      <c r="C69" s="83">
        <v>1</v>
      </c>
      <c r="D69" s="83">
        <v>13</v>
      </c>
      <c r="E69" s="85" t="s">
        <v>129</v>
      </c>
      <c r="F69" s="15">
        <v>240</v>
      </c>
      <c r="G69" s="20">
        <v>1045.9000000000001</v>
      </c>
      <c r="H69" s="20">
        <v>698</v>
      </c>
      <c r="I69" s="20">
        <f>G69+H69</f>
        <v>1743.9</v>
      </c>
    </row>
    <row r="70" spans="1:9" ht="30">
      <c r="A70" s="33" t="s">
        <v>69</v>
      </c>
      <c r="B70" s="123">
        <v>650</v>
      </c>
      <c r="C70" s="83">
        <v>3</v>
      </c>
      <c r="D70" s="34" t="s">
        <v>49</v>
      </c>
      <c r="E70" s="15" t="s">
        <v>112</v>
      </c>
      <c r="F70" s="15">
        <v>0</v>
      </c>
      <c r="G70" s="20">
        <f>G71+G80</f>
        <v>951</v>
      </c>
      <c r="H70" s="20">
        <f t="shared" ref="H70:I70" si="18">H71+H80</f>
        <v>-114.60000000000001</v>
      </c>
      <c r="I70" s="20">
        <f t="shared" si="18"/>
        <v>836.39999999999986</v>
      </c>
    </row>
    <row r="71" spans="1:9" ht="72">
      <c r="A71" s="26" t="s">
        <v>6</v>
      </c>
      <c r="B71" s="122">
        <v>650</v>
      </c>
      <c r="C71" s="27" t="s">
        <v>67</v>
      </c>
      <c r="D71" s="27" t="s">
        <v>68</v>
      </c>
      <c r="E71" s="28" t="s">
        <v>73</v>
      </c>
      <c r="F71" s="28">
        <v>0</v>
      </c>
      <c r="G71" s="107">
        <f>G72+G76</f>
        <v>900</v>
      </c>
      <c r="H71" s="107">
        <f>H72+H76</f>
        <v>-79.900000000000006</v>
      </c>
      <c r="I71" s="107">
        <f>I72+I76</f>
        <v>820.09999999999991</v>
      </c>
    </row>
    <row r="72" spans="1:9" ht="60">
      <c r="A72" s="31" t="s">
        <v>192</v>
      </c>
      <c r="B72" s="93">
        <v>650</v>
      </c>
      <c r="C72" s="46" t="s">
        <v>67</v>
      </c>
      <c r="D72" s="46" t="s">
        <v>68</v>
      </c>
      <c r="E72" s="15" t="s">
        <v>114</v>
      </c>
      <c r="F72" s="15">
        <v>0</v>
      </c>
      <c r="G72" s="20">
        <f t="shared" ref="G72:I74" si="19">G73</f>
        <v>260</v>
      </c>
      <c r="H72" s="20">
        <f t="shared" si="19"/>
        <v>-22.2</v>
      </c>
      <c r="I72" s="20">
        <f t="shared" si="19"/>
        <v>237.8</v>
      </c>
    </row>
    <row r="73" spans="1:9" ht="75">
      <c r="A73" s="49" t="s">
        <v>181</v>
      </c>
      <c r="B73" s="93">
        <v>650</v>
      </c>
      <c r="C73" s="56" t="s">
        <v>67</v>
      </c>
      <c r="D73" s="56" t="s">
        <v>68</v>
      </c>
      <c r="E73" s="15" t="s">
        <v>151</v>
      </c>
      <c r="F73" s="15">
        <v>0</v>
      </c>
      <c r="G73" s="80">
        <f t="shared" si="19"/>
        <v>260</v>
      </c>
      <c r="H73" s="80">
        <f t="shared" si="19"/>
        <v>-22.2</v>
      </c>
      <c r="I73" s="80">
        <f t="shared" si="19"/>
        <v>237.8</v>
      </c>
    </row>
    <row r="74" spans="1:9" ht="30">
      <c r="A74" s="31" t="s">
        <v>198</v>
      </c>
      <c r="B74" s="93">
        <v>650</v>
      </c>
      <c r="C74" s="56" t="s">
        <v>67</v>
      </c>
      <c r="D74" s="56" t="s">
        <v>68</v>
      </c>
      <c r="E74" s="15" t="s">
        <v>151</v>
      </c>
      <c r="F74" s="48">
        <v>200</v>
      </c>
      <c r="G74" s="20">
        <f t="shared" si="19"/>
        <v>260</v>
      </c>
      <c r="H74" s="20">
        <f t="shared" si="19"/>
        <v>-22.2</v>
      </c>
      <c r="I74" s="20">
        <f t="shared" si="19"/>
        <v>237.8</v>
      </c>
    </row>
    <row r="75" spans="1:9" ht="45">
      <c r="A75" s="41" t="s">
        <v>109</v>
      </c>
      <c r="B75" s="93">
        <v>650</v>
      </c>
      <c r="C75" s="56" t="s">
        <v>67</v>
      </c>
      <c r="D75" s="56" t="s">
        <v>68</v>
      </c>
      <c r="E75" s="15" t="s">
        <v>151</v>
      </c>
      <c r="F75" s="48">
        <v>240</v>
      </c>
      <c r="G75" s="20">
        <v>260</v>
      </c>
      <c r="H75" s="20">
        <v>-22.2</v>
      </c>
      <c r="I75" s="20">
        <f>G75+H75</f>
        <v>237.8</v>
      </c>
    </row>
    <row r="76" spans="1:9" ht="30">
      <c r="A76" s="31" t="s">
        <v>148</v>
      </c>
      <c r="B76" s="93">
        <v>650</v>
      </c>
      <c r="C76" s="56" t="s">
        <v>67</v>
      </c>
      <c r="D76" s="56" t="s">
        <v>68</v>
      </c>
      <c r="E76" s="15" t="s">
        <v>115</v>
      </c>
      <c r="F76" s="15">
        <v>0</v>
      </c>
      <c r="G76" s="20">
        <f t="shared" ref="G76:I78" si="20">G77</f>
        <v>640</v>
      </c>
      <c r="H76" s="20">
        <f t="shared" si="20"/>
        <v>-57.7</v>
      </c>
      <c r="I76" s="20">
        <f t="shared" si="20"/>
        <v>582.29999999999995</v>
      </c>
    </row>
    <row r="77" spans="1:9" ht="30">
      <c r="A77" s="49" t="s">
        <v>149</v>
      </c>
      <c r="B77" s="93">
        <v>650</v>
      </c>
      <c r="C77" s="56" t="s">
        <v>67</v>
      </c>
      <c r="D77" s="56" t="s">
        <v>68</v>
      </c>
      <c r="E77" s="15" t="s">
        <v>150</v>
      </c>
      <c r="F77" s="15">
        <v>0</v>
      </c>
      <c r="G77" s="20">
        <f t="shared" si="20"/>
        <v>640</v>
      </c>
      <c r="H77" s="20">
        <f t="shared" si="20"/>
        <v>-57.7</v>
      </c>
      <c r="I77" s="20">
        <f t="shared" si="20"/>
        <v>582.29999999999995</v>
      </c>
    </row>
    <row r="78" spans="1:9" ht="30">
      <c r="A78" s="31" t="s">
        <v>201</v>
      </c>
      <c r="B78" s="93">
        <v>650</v>
      </c>
      <c r="C78" s="56" t="s">
        <v>67</v>
      </c>
      <c r="D78" s="56" t="s">
        <v>68</v>
      </c>
      <c r="E78" s="15" t="s">
        <v>150</v>
      </c>
      <c r="F78" s="48">
        <v>200</v>
      </c>
      <c r="G78" s="20">
        <f t="shared" si="20"/>
        <v>640</v>
      </c>
      <c r="H78" s="20">
        <f t="shared" si="20"/>
        <v>-57.7</v>
      </c>
      <c r="I78" s="20">
        <f t="shared" si="20"/>
        <v>582.29999999999995</v>
      </c>
    </row>
    <row r="79" spans="1:9" ht="45">
      <c r="A79" s="41" t="s">
        <v>109</v>
      </c>
      <c r="B79" s="93">
        <v>650</v>
      </c>
      <c r="C79" s="56" t="s">
        <v>67</v>
      </c>
      <c r="D79" s="56" t="s">
        <v>68</v>
      </c>
      <c r="E79" s="15" t="s">
        <v>150</v>
      </c>
      <c r="F79" s="48">
        <v>240</v>
      </c>
      <c r="G79" s="20">
        <v>640</v>
      </c>
      <c r="H79" s="20">
        <v>-57.7</v>
      </c>
      <c r="I79" s="20">
        <f>G79+H79</f>
        <v>582.29999999999995</v>
      </c>
    </row>
    <row r="80" spans="1:9" ht="45">
      <c r="A80" s="41" t="s">
        <v>206</v>
      </c>
      <c r="B80" s="93">
        <v>650</v>
      </c>
      <c r="C80" s="56" t="s">
        <v>67</v>
      </c>
      <c r="D80" s="56" t="s">
        <v>99</v>
      </c>
      <c r="E80" s="15" t="s">
        <v>112</v>
      </c>
      <c r="F80" s="15">
        <v>0</v>
      </c>
      <c r="G80" s="20">
        <f>G81+G84+G87</f>
        <v>51</v>
      </c>
      <c r="H80" s="20">
        <f t="shared" ref="H80:I80" si="21">H81+H84+H87</f>
        <v>-34.700000000000003</v>
      </c>
      <c r="I80" s="20">
        <f t="shared" si="21"/>
        <v>16.3</v>
      </c>
    </row>
    <row r="81" spans="1:9" ht="75">
      <c r="A81" s="118" t="s">
        <v>207</v>
      </c>
      <c r="B81" s="93">
        <v>650</v>
      </c>
      <c r="C81" s="56" t="s">
        <v>67</v>
      </c>
      <c r="D81" s="56" t="s">
        <v>99</v>
      </c>
      <c r="E81" s="15">
        <v>1412108</v>
      </c>
      <c r="F81" s="15">
        <v>0</v>
      </c>
      <c r="G81" s="20">
        <f>G82</f>
        <v>8.1999999999999993</v>
      </c>
      <c r="H81" s="20">
        <f t="shared" ref="H81:I82" si="22">H82</f>
        <v>-6.2</v>
      </c>
      <c r="I81" s="20">
        <f t="shared" si="22"/>
        <v>1.9999999999999991</v>
      </c>
    </row>
    <row r="82" spans="1:9" ht="30">
      <c r="A82" s="31" t="s">
        <v>201</v>
      </c>
      <c r="B82" s="93">
        <v>650</v>
      </c>
      <c r="C82" s="56" t="s">
        <v>67</v>
      </c>
      <c r="D82" s="56" t="s">
        <v>99</v>
      </c>
      <c r="E82" s="15">
        <v>1412108</v>
      </c>
      <c r="F82" s="15">
        <v>200</v>
      </c>
      <c r="G82" s="20">
        <f>G83</f>
        <v>8.1999999999999993</v>
      </c>
      <c r="H82" s="20">
        <f t="shared" si="22"/>
        <v>-6.2</v>
      </c>
      <c r="I82" s="20">
        <f t="shared" si="22"/>
        <v>1.9999999999999991</v>
      </c>
    </row>
    <row r="83" spans="1:9" ht="45">
      <c r="A83" s="41" t="s">
        <v>109</v>
      </c>
      <c r="B83" s="93">
        <v>650</v>
      </c>
      <c r="C83" s="56" t="s">
        <v>67</v>
      </c>
      <c r="D83" s="56" t="s">
        <v>99</v>
      </c>
      <c r="E83" s="15">
        <v>1412108</v>
      </c>
      <c r="F83" s="15">
        <v>240</v>
      </c>
      <c r="G83" s="20">
        <v>8.1999999999999993</v>
      </c>
      <c r="H83" s="20">
        <v>-6.2</v>
      </c>
      <c r="I83" s="20">
        <f>G83+H83</f>
        <v>1.9999999999999991</v>
      </c>
    </row>
    <row r="84" spans="1:9" ht="45">
      <c r="A84" s="118" t="s">
        <v>208</v>
      </c>
      <c r="B84" s="93">
        <v>650</v>
      </c>
      <c r="C84" s="56" t="s">
        <v>67</v>
      </c>
      <c r="D84" s="56" t="s">
        <v>99</v>
      </c>
      <c r="E84" s="15">
        <v>1415463</v>
      </c>
      <c r="F84" s="15">
        <v>0</v>
      </c>
      <c r="G84" s="20">
        <f>G85</f>
        <v>30</v>
      </c>
      <c r="H84" s="20">
        <f t="shared" ref="H84:I84" si="23">H85</f>
        <v>-20</v>
      </c>
      <c r="I84" s="20">
        <f t="shared" si="23"/>
        <v>10</v>
      </c>
    </row>
    <row r="85" spans="1:9" ht="30">
      <c r="A85" s="31" t="s">
        <v>201</v>
      </c>
      <c r="B85" s="93">
        <v>650</v>
      </c>
      <c r="C85" s="56" t="s">
        <v>67</v>
      </c>
      <c r="D85" s="56" t="s">
        <v>99</v>
      </c>
      <c r="E85" s="15">
        <v>1415463</v>
      </c>
      <c r="F85" s="15">
        <v>200</v>
      </c>
      <c r="G85" s="20">
        <f>G86</f>
        <v>30</v>
      </c>
      <c r="H85" s="20">
        <f t="shared" ref="H85:I85" si="24">H86</f>
        <v>-20</v>
      </c>
      <c r="I85" s="20">
        <f t="shared" si="24"/>
        <v>10</v>
      </c>
    </row>
    <row r="86" spans="1:9" ht="45">
      <c r="A86" s="41" t="s">
        <v>109</v>
      </c>
      <c r="B86" s="93">
        <v>650</v>
      </c>
      <c r="C86" s="56" t="s">
        <v>67</v>
      </c>
      <c r="D86" s="56" t="s">
        <v>99</v>
      </c>
      <c r="E86" s="15">
        <v>1415463</v>
      </c>
      <c r="F86" s="15">
        <v>240</v>
      </c>
      <c r="G86" s="20">
        <v>30</v>
      </c>
      <c r="H86" s="20">
        <v>-20</v>
      </c>
      <c r="I86" s="20">
        <f>G86+H86</f>
        <v>10</v>
      </c>
    </row>
    <row r="87" spans="1:9" ht="30">
      <c r="A87" s="118" t="s">
        <v>126</v>
      </c>
      <c r="B87" s="93">
        <v>650</v>
      </c>
      <c r="C87" s="56" t="s">
        <v>67</v>
      </c>
      <c r="D87" s="56" t="s">
        <v>99</v>
      </c>
      <c r="E87" s="15">
        <v>1417061</v>
      </c>
      <c r="F87" s="15">
        <v>0</v>
      </c>
      <c r="G87" s="20">
        <f>G88</f>
        <v>12.8</v>
      </c>
      <c r="H87" s="20">
        <f t="shared" ref="H87:I87" si="25">H88</f>
        <v>-8.5</v>
      </c>
      <c r="I87" s="20">
        <f t="shared" si="25"/>
        <v>4.3000000000000007</v>
      </c>
    </row>
    <row r="88" spans="1:9" ht="30">
      <c r="A88" s="31" t="s">
        <v>201</v>
      </c>
      <c r="B88" s="93">
        <v>650</v>
      </c>
      <c r="C88" s="56" t="s">
        <v>67</v>
      </c>
      <c r="D88" s="56" t="s">
        <v>99</v>
      </c>
      <c r="E88" s="15">
        <v>1417061</v>
      </c>
      <c r="F88" s="15">
        <v>200</v>
      </c>
      <c r="G88" s="20">
        <f>G89</f>
        <v>12.8</v>
      </c>
      <c r="H88" s="20">
        <f t="shared" ref="H88:I88" si="26">H89</f>
        <v>-8.5</v>
      </c>
      <c r="I88" s="20">
        <f t="shared" si="26"/>
        <v>4.3000000000000007</v>
      </c>
    </row>
    <row r="89" spans="1:9" ht="45">
      <c r="A89" s="41" t="s">
        <v>109</v>
      </c>
      <c r="B89" s="93">
        <v>650</v>
      </c>
      <c r="C89" s="56" t="s">
        <v>67</v>
      </c>
      <c r="D89" s="56" t="s">
        <v>99</v>
      </c>
      <c r="E89" s="15">
        <v>1417061</v>
      </c>
      <c r="F89" s="15">
        <v>240</v>
      </c>
      <c r="G89" s="20">
        <v>12.8</v>
      </c>
      <c r="H89" s="20">
        <v>-8.5</v>
      </c>
      <c r="I89" s="20">
        <f>G89+H89</f>
        <v>4.3000000000000007</v>
      </c>
    </row>
    <row r="90" spans="1:9">
      <c r="A90" s="87" t="s">
        <v>70</v>
      </c>
      <c r="B90" s="122">
        <v>650</v>
      </c>
      <c r="C90" s="44" t="s">
        <v>54</v>
      </c>
      <c r="D90" s="44" t="s">
        <v>49</v>
      </c>
      <c r="E90" s="88" t="s">
        <v>112</v>
      </c>
      <c r="F90" s="28">
        <v>0</v>
      </c>
      <c r="G90" s="89">
        <f>G91+G100+G109+G116</f>
        <v>14780</v>
      </c>
      <c r="H90" s="89">
        <f>H91+H100+H109+H116</f>
        <v>4313.8</v>
      </c>
      <c r="I90" s="89">
        <f>I91+I100+I109+I116</f>
        <v>19093.8</v>
      </c>
    </row>
    <row r="91" spans="1:9">
      <c r="A91" s="31" t="s">
        <v>71</v>
      </c>
      <c r="B91" s="93">
        <v>650</v>
      </c>
      <c r="C91" s="56" t="s">
        <v>54</v>
      </c>
      <c r="D91" s="56" t="s">
        <v>47</v>
      </c>
      <c r="E91" s="67" t="s">
        <v>112</v>
      </c>
      <c r="F91" s="15">
        <v>0</v>
      </c>
      <c r="G91" s="90">
        <f t="shared" ref="G91:I92" si="27">G92</f>
        <v>3949.7</v>
      </c>
      <c r="H91" s="90">
        <f t="shared" si="27"/>
        <v>-12.199999999999989</v>
      </c>
      <c r="I91" s="90">
        <f t="shared" si="27"/>
        <v>3937.5</v>
      </c>
    </row>
    <row r="92" spans="1:9" ht="42.75">
      <c r="A92" s="50" t="s">
        <v>7</v>
      </c>
      <c r="B92" s="122">
        <v>650</v>
      </c>
      <c r="C92" s="44" t="s">
        <v>54</v>
      </c>
      <c r="D92" s="44" t="s">
        <v>47</v>
      </c>
      <c r="E92" s="91" t="s">
        <v>123</v>
      </c>
      <c r="F92" s="28">
        <v>0</v>
      </c>
      <c r="G92" s="21">
        <f t="shared" si="27"/>
        <v>3949.7</v>
      </c>
      <c r="H92" s="21">
        <f t="shared" si="27"/>
        <v>-12.199999999999989</v>
      </c>
      <c r="I92" s="21">
        <f t="shared" si="27"/>
        <v>3937.5</v>
      </c>
    </row>
    <row r="93" spans="1:9" ht="30">
      <c r="A93" s="39" t="s">
        <v>164</v>
      </c>
      <c r="B93" s="93">
        <v>650</v>
      </c>
      <c r="C93" s="56" t="s">
        <v>54</v>
      </c>
      <c r="D93" s="56" t="s">
        <v>47</v>
      </c>
      <c r="E93" s="92" t="s">
        <v>116</v>
      </c>
      <c r="F93" s="15">
        <v>0</v>
      </c>
      <c r="G93" s="20">
        <f>G94+G97</f>
        <v>3949.7</v>
      </c>
      <c r="H93" s="20">
        <f>H94+H97</f>
        <v>-12.199999999999989</v>
      </c>
      <c r="I93" s="20">
        <f>I94+I97</f>
        <v>3937.5</v>
      </c>
    </row>
    <row r="94" spans="1:9" ht="30">
      <c r="A94" s="39" t="s">
        <v>169</v>
      </c>
      <c r="B94" s="93">
        <v>650</v>
      </c>
      <c r="C94" s="56" t="s">
        <v>54</v>
      </c>
      <c r="D94" s="56" t="s">
        <v>47</v>
      </c>
      <c r="E94" s="92" t="s">
        <v>170</v>
      </c>
      <c r="F94" s="15">
        <v>0</v>
      </c>
      <c r="G94" s="20">
        <f t="shared" ref="G94:I95" si="28">G95</f>
        <v>2847.9</v>
      </c>
      <c r="H94" s="20">
        <f t="shared" si="28"/>
        <v>-278.2</v>
      </c>
      <c r="I94" s="20">
        <f t="shared" si="28"/>
        <v>2569.7000000000003</v>
      </c>
    </row>
    <row r="95" spans="1:9" ht="90">
      <c r="A95" s="40" t="s">
        <v>18</v>
      </c>
      <c r="B95" s="123">
        <v>650</v>
      </c>
      <c r="C95" s="56" t="s">
        <v>54</v>
      </c>
      <c r="D95" s="56" t="s">
        <v>47</v>
      </c>
      <c r="E95" s="92" t="s">
        <v>170</v>
      </c>
      <c r="F95" s="93">
        <v>100</v>
      </c>
      <c r="G95" s="20">
        <f t="shared" si="28"/>
        <v>2847.9</v>
      </c>
      <c r="H95" s="20">
        <f t="shared" si="28"/>
        <v>-278.2</v>
      </c>
      <c r="I95" s="20">
        <f t="shared" si="28"/>
        <v>2569.7000000000003</v>
      </c>
    </row>
    <row r="96" spans="1:9" ht="30">
      <c r="A96" s="41" t="s">
        <v>19</v>
      </c>
      <c r="B96" s="93">
        <v>650</v>
      </c>
      <c r="C96" s="56" t="s">
        <v>54</v>
      </c>
      <c r="D96" s="56" t="s">
        <v>47</v>
      </c>
      <c r="E96" s="92" t="s">
        <v>170</v>
      </c>
      <c r="F96" s="48">
        <v>110</v>
      </c>
      <c r="G96" s="20">
        <v>2847.9</v>
      </c>
      <c r="H96" s="20">
        <v>-278.2</v>
      </c>
      <c r="I96" s="20">
        <f>G96+H96</f>
        <v>2569.7000000000003</v>
      </c>
    </row>
    <row r="97" spans="1:9" ht="30">
      <c r="A97" s="39" t="s">
        <v>163</v>
      </c>
      <c r="B97" s="93">
        <v>650</v>
      </c>
      <c r="C97" s="56" t="s">
        <v>54</v>
      </c>
      <c r="D97" s="56" t="s">
        <v>47</v>
      </c>
      <c r="E97" s="47" t="s">
        <v>209</v>
      </c>
      <c r="F97" s="15">
        <v>0</v>
      </c>
      <c r="G97" s="20">
        <f t="shared" ref="G97:I98" si="29">G98</f>
        <v>1101.8</v>
      </c>
      <c r="H97" s="20">
        <f t="shared" si="29"/>
        <v>266</v>
      </c>
      <c r="I97" s="20">
        <f t="shared" si="29"/>
        <v>1367.8</v>
      </c>
    </row>
    <row r="98" spans="1:9" ht="90">
      <c r="A98" s="40" t="s">
        <v>18</v>
      </c>
      <c r="B98" s="123">
        <v>650</v>
      </c>
      <c r="C98" s="56" t="s">
        <v>54</v>
      </c>
      <c r="D98" s="56" t="s">
        <v>47</v>
      </c>
      <c r="E98" s="47" t="s">
        <v>209</v>
      </c>
      <c r="F98" s="93">
        <v>100</v>
      </c>
      <c r="G98" s="17">
        <f t="shared" si="29"/>
        <v>1101.8</v>
      </c>
      <c r="H98" s="17">
        <f t="shared" si="29"/>
        <v>266</v>
      </c>
      <c r="I98" s="17">
        <f t="shared" si="29"/>
        <v>1367.8</v>
      </c>
    </row>
    <row r="99" spans="1:9" ht="30">
      <c r="A99" s="41" t="s">
        <v>19</v>
      </c>
      <c r="B99" s="93">
        <v>650</v>
      </c>
      <c r="C99" s="56" t="s">
        <v>54</v>
      </c>
      <c r="D99" s="56" t="s">
        <v>47</v>
      </c>
      <c r="E99" s="47" t="s">
        <v>209</v>
      </c>
      <c r="F99" s="48">
        <v>110</v>
      </c>
      <c r="G99" s="20">
        <v>1101.8</v>
      </c>
      <c r="H99" s="20">
        <v>266</v>
      </c>
      <c r="I99" s="20">
        <f>G99+H99</f>
        <v>1367.8</v>
      </c>
    </row>
    <row r="100" spans="1:9">
      <c r="A100" s="52" t="s">
        <v>74</v>
      </c>
      <c r="B100" s="123">
        <v>650</v>
      </c>
      <c r="C100" s="59" t="s">
        <v>54</v>
      </c>
      <c r="D100" s="59" t="s">
        <v>75</v>
      </c>
      <c r="E100" s="67" t="s">
        <v>112</v>
      </c>
      <c r="F100" s="15">
        <v>0</v>
      </c>
      <c r="G100" s="94">
        <f t="shared" ref="G100:I107" si="30">G101</f>
        <v>716.80000000000018</v>
      </c>
      <c r="H100" s="94">
        <f t="shared" si="30"/>
        <v>4326</v>
      </c>
      <c r="I100" s="94">
        <f t="shared" si="30"/>
        <v>5042.8</v>
      </c>
    </row>
    <row r="101" spans="1:9" ht="42.75">
      <c r="A101" s="57" t="s">
        <v>8</v>
      </c>
      <c r="B101" s="122">
        <v>650</v>
      </c>
      <c r="C101" s="95" t="s">
        <v>54</v>
      </c>
      <c r="D101" s="95" t="s">
        <v>75</v>
      </c>
      <c r="E101" s="28" t="s">
        <v>76</v>
      </c>
      <c r="F101" s="28">
        <v>0</v>
      </c>
      <c r="G101" s="21">
        <f>G102</f>
        <v>716.80000000000018</v>
      </c>
      <c r="H101" s="21">
        <f>H102</f>
        <v>4326</v>
      </c>
      <c r="I101" s="21">
        <f>I102</f>
        <v>5042.8</v>
      </c>
    </row>
    <row r="102" spans="1:9">
      <c r="A102" s="42" t="s">
        <v>131</v>
      </c>
      <c r="B102" s="93">
        <v>650</v>
      </c>
      <c r="C102" s="59" t="s">
        <v>54</v>
      </c>
      <c r="D102" s="59" t="s">
        <v>75</v>
      </c>
      <c r="E102" s="15" t="s">
        <v>77</v>
      </c>
      <c r="F102" s="15">
        <v>0</v>
      </c>
      <c r="G102" s="20">
        <f>G106+G103</f>
        <v>716.80000000000018</v>
      </c>
      <c r="H102" s="20">
        <f t="shared" ref="H102:I102" si="31">H106+H103</f>
        <v>4326</v>
      </c>
      <c r="I102" s="20">
        <f t="shared" si="31"/>
        <v>5042.8</v>
      </c>
    </row>
    <row r="103" spans="1:9" ht="30">
      <c r="A103" s="42" t="s">
        <v>219</v>
      </c>
      <c r="B103" s="93">
        <v>650</v>
      </c>
      <c r="C103" s="59" t="s">
        <v>54</v>
      </c>
      <c r="D103" s="59" t="s">
        <v>75</v>
      </c>
      <c r="E103" s="15" t="s">
        <v>218</v>
      </c>
      <c r="F103" s="15">
        <v>0</v>
      </c>
      <c r="G103" s="20">
        <f>G104</f>
        <v>0</v>
      </c>
      <c r="H103" s="20">
        <f t="shared" ref="H103:I104" si="32">H104</f>
        <v>4326</v>
      </c>
      <c r="I103" s="20">
        <f t="shared" si="32"/>
        <v>4326</v>
      </c>
    </row>
    <row r="104" spans="1:9">
      <c r="A104" s="42" t="s">
        <v>21</v>
      </c>
      <c r="B104" s="93">
        <v>650</v>
      </c>
      <c r="C104" s="59" t="s">
        <v>54</v>
      </c>
      <c r="D104" s="59" t="s">
        <v>75</v>
      </c>
      <c r="E104" s="15" t="s">
        <v>218</v>
      </c>
      <c r="F104" s="48">
        <v>800</v>
      </c>
      <c r="G104" s="20">
        <f>G105</f>
        <v>0</v>
      </c>
      <c r="H104" s="20">
        <f t="shared" si="32"/>
        <v>4326</v>
      </c>
      <c r="I104" s="20">
        <f t="shared" si="32"/>
        <v>4326</v>
      </c>
    </row>
    <row r="105" spans="1:9" ht="45">
      <c r="A105" s="41" t="s">
        <v>27</v>
      </c>
      <c r="B105" s="93">
        <v>650</v>
      </c>
      <c r="C105" s="59" t="s">
        <v>54</v>
      </c>
      <c r="D105" s="59" t="s">
        <v>75</v>
      </c>
      <c r="E105" s="15" t="s">
        <v>218</v>
      </c>
      <c r="F105" s="15">
        <v>810</v>
      </c>
      <c r="G105" s="20"/>
      <c r="H105" s="20">
        <v>4326</v>
      </c>
      <c r="I105" s="17">
        <f>G105+H105</f>
        <v>4326</v>
      </c>
    </row>
    <row r="106" spans="1:9" ht="60">
      <c r="A106" s="49" t="s">
        <v>26</v>
      </c>
      <c r="B106" s="93">
        <v>650</v>
      </c>
      <c r="C106" s="59" t="s">
        <v>54</v>
      </c>
      <c r="D106" s="59" t="s">
        <v>75</v>
      </c>
      <c r="E106" s="67" t="s">
        <v>78</v>
      </c>
      <c r="F106" s="15">
        <v>0</v>
      </c>
      <c r="G106" s="20">
        <f t="shared" si="30"/>
        <v>716.80000000000018</v>
      </c>
      <c r="H106" s="20">
        <f t="shared" si="30"/>
        <v>0</v>
      </c>
      <c r="I106" s="20">
        <f t="shared" si="30"/>
        <v>716.80000000000018</v>
      </c>
    </row>
    <row r="107" spans="1:9">
      <c r="A107" s="42" t="s">
        <v>21</v>
      </c>
      <c r="B107" s="93">
        <v>650</v>
      </c>
      <c r="C107" s="59" t="s">
        <v>54</v>
      </c>
      <c r="D107" s="59" t="s">
        <v>75</v>
      </c>
      <c r="E107" s="67" t="s">
        <v>78</v>
      </c>
      <c r="F107" s="48">
        <v>800</v>
      </c>
      <c r="G107" s="20">
        <f t="shared" si="30"/>
        <v>716.80000000000018</v>
      </c>
      <c r="H107" s="20">
        <f t="shared" si="30"/>
        <v>0</v>
      </c>
      <c r="I107" s="20">
        <f t="shared" si="30"/>
        <v>716.80000000000018</v>
      </c>
    </row>
    <row r="108" spans="1:9" ht="45">
      <c r="A108" s="41" t="s">
        <v>27</v>
      </c>
      <c r="B108" s="93">
        <v>650</v>
      </c>
      <c r="C108" s="59" t="s">
        <v>54</v>
      </c>
      <c r="D108" s="59" t="s">
        <v>75</v>
      </c>
      <c r="E108" s="67" t="s">
        <v>78</v>
      </c>
      <c r="F108" s="15">
        <v>810</v>
      </c>
      <c r="G108" s="17">
        <f>3000-2283.2</f>
        <v>716.80000000000018</v>
      </c>
      <c r="H108" s="17"/>
      <c r="I108" s="17">
        <f>G108+H108</f>
        <v>716.80000000000018</v>
      </c>
    </row>
    <row r="109" spans="1:9">
      <c r="A109" s="41" t="s">
        <v>79</v>
      </c>
      <c r="B109" s="93">
        <v>650</v>
      </c>
      <c r="C109" s="59" t="s">
        <v>54</v>
      </c>
      <c r="D109" s="59" t="s">
        <v>68</v>
      </c>
      <c r="E109" s="96" t="s">
        <v>112</v>
      </c>
      <c r="F109" s="15">
        <v>0</v>
      </c>
      <c r="G109" s="17">
        <f>G111</f>
        <v>9113.5</v>
      </c>
      <c r="H109" s="17">
        <f>H111</f>
        <v>0</v>
      </c>
      <c r="I109" s="17">
        <f>I111</f>
        <v>9113.5</v>
      </c>
    </row>
    <row r="110" spans="1:9" ht="42.75">
      <c r="A110" s="57" t="s">
        <v>8</v>
      </c>
      <c r="B110" s="122">
        <v>650</v>
      </c>
      <c r="C110" s="44" t="s">
        <v>54</v>
      </c>
      <c r="D110" s="44" t="s">
        <v>68</v>
      </c>
      <c r="E110" s="28" t="s">
        <v>76</v>
      </c>
      <c r="F110" s="28">
        <v>0</v>
      </c>
      <c r="G110" s="17">
        <f t="shared" ref="G110:I113" si="33">G111</f>
        <v>9113.5</v>
      </c>
      <c r="H110" s="17">
        <f t="shared" si="33"/>
        <v>0</v>
      </c>
      <c r="I110" s="17">
        <f t="shared" si="33"/>
        <v>9113.5</v>
      </c>
    </row>
    <row r="111" spans="1:9">
      <c r="A111" s="31" t="s">
        <v>130</v>
      </c>
      <c r="B111" s="93">
        <v>650</v>
      </c>
      <c r="C111" s="59" t="s">
        <v>54</v>
      </c>
      <c r="D111" s="59" t="s">
        <v>68</v>
      </c>
      <c r="E111" s="15" t="s">
        <v>80</v>
      </c>
      <c r="F111" s="15">
        <v>0</v>
      </c>
      <c r="G111" s="20">
        <f t="shared" si="33"/>
        <v>9113.5</v>
      </c>
      <c r="H111" s="20">
        <f t="shared" si="33"/>
        <v>0</v>
      </c>
      <c r="I111" s="20">
        <f t="shared" si="33"/>
        <v>9113.5</v>
      </c>
    </row>
    <row r="112" spans="1:9" ht="60">
      <c r="A112" s="31" t="s">
        <v>28</v>
      </c>
      <c r="B112" s="93">
        <v>650</v>
      </c>
      <c r="C112" s="59" t="s">
        <v>54</v>
      </c>
      <c r="D112" s="59" t="s">
        <v>68</v>
      </c>
      <c r="E112" s="15" t="s">
        <v>81</v>
      </c>
      <c r="F112" s="15">
        <v>0</v>
      </c>
      <c r="G112" s="20">
        <f t="shared" si="33"/>
        <v>9113.5</v>
      </c>
      <c r="H112" s="20">
        <f t="shared" si="33"/>
        <v>0</v>
      </c>
      <c r="I112" s="20">
        <f t="shared" si="33"/>
        <v>9113.5</v>
      </c>
    </row>
    <row r="113" spans="1:9" ht="30">
      <c r="A113" s="31" t="s">
        <v>201</v>
      </c>
      <c r="B113" s="93">
        <v>650</v>
      </c>
      <c r="C113" s="59" t="s">
        <v>54</v>
      </c>
      <c r="D113" s="59" t="s">
        <v>68</v>
      </c>
      <c r="E113" s="15" t="s">
        <v>81</v>
      </c>
      <c r="F113" s="48">
        <v>200</v>
      </c>
      <c r="G113" s="20">
        <f>G114</f>
        <v>9113.5</v>
      </c>
      <c r="H113" s="20">
        <f t="shared" si="33"/>
        <v>0</v>
      </c>
      <c r="I113" s="20">
        <f t="shared" si="33"/>
        <v>9113.5</v>
      </c>
    </row>
    <row r="114" spans="1:9" ht="45">
      <c r="A114" s="41" t="s">
        <v>109</v>
      </c>
      <c r="B114" s="93">
        <v>650</v>
      </c>
      <c r="C114" s="59" t="s">
        <v>54</v>
      </c>
      <c r="D114" s="59" t="s">
        <v>68</v>
      </c>
      <c r="E114" s="15" t="s">
        <v>81</v>
      </c>
      <c r="F114" s="48">
        <v>240</v>
      </c>
      <c r="G114" s="20">
        <v>9113.5</v>
      </c>
      <c r="H114" s="10"/>
      <c r="I114" s="20">
        <f>G114+H114</f>
        <v>9113.5</v>
      </c>
    </row>
    <row r="115" spans="1:9" ht="45">
      <c r="A115" s="31" t="s">
        <v>9</v>
      </c>
      <c r="B115" s="93">
        <v>650</v>
      </c>
      <c r="C115" s="97" t="s">
        <v>54</v>
      </c>
      <c r="D115" s="97" t="s">
        <v>83</v>
      </c>
      <c r="E115" s="15">
        <v>1700000</v>
      </c>
      <c r="F115" s="28">
        <v>0</v>
      </c>
      <c r="G115" s="108">
        <f t="shared" ref="G115:I120" si="34">G116</f>
        <v>1000</v>
      </c>
      <c r="H115" s="108">
        <f t="shared" si="34"/>
        <v>0</v>
      </c>
      <c r="I115" s="108">
        <f t="shared" si="34"/>
        <v>1000</v>
      </c>
    </row>
    <row r="116" spans="1:9">
      <c r="A116" s="87" t="s">
        <v>82</v>
      </c>
      <c r="B116" s="124">
        <v>650</v>
      </c>
      <c r="C116" s="98" t="s">
        <v>54</v>
      </c>
      <c r="D116" s="98" t="s">
        <v>83</v>
      </c>
      <c r="E116" s="88" t="s">
        <v>112</v>
      </c>
      <c r="F116" s="28">
        <v>0</v>
      </c>
      <c r="G116" s="109">
        <f t="shared" si="34"/>
        <v>1000</v>
      </c>
      <c r="H116" s="109">
        <f t="shared" si="34"/>
        <v>0</v>
      </c>
      <c r="I116" s="109">
        <f t="shared" si="34"/>
        <v>1000</v>
      </c>
    </row>
    <row r="117" spans="1:9" ht="57">
      <c r="A117" s="35" t="s">
        <v>84</v>
      </c>
      <c r="B117" s="122">
        <v>650</v>
      </c>
      <c r="C117" s="97" t="s">
        <v>54</v>
      </c>
      <c r="D117" s="97" t="s">
        <v>83</v>
      </c>
      <c r="E117" s="28" t="s">
        <v>124</v>
      </c>
      <c r="F117" s="28">
        <v>0</v>
      </c>
      <c r="G117" s="110">
        <f t="shared" si="34"/>
        <v>1000</v>
      </c>
      <c r="H117" s="110">
        <f t="shared" si="34"/>
        <v>0</v>
      </c>
      <c r="I117" s="110">
        <f t="shared" si="34"/>
        <v>1000</v>
      </c>
    </row>
    <row r="118" spans="1:9" ht="45">
      <c r="A118" s="31" t="s">
        <v>184</v>
      </c>
      <c r="B118" s="93">
        <v>650</v>
      </c>
      <c r="C118" s="46" t="s">
        <v>54</v>
      </c>
      <c r="D118" s="46" t="s">
        <v>83</v>
      </c>
      <c r="E118" s="15" t="s">
        <v>85</v>
      </c>
      <c r="F118" s="15">
        <v>0</v>
      </c>
      <c r="G118" s="20">
        <f t="shared" si="34"/>
        <v>1000</v>
      </c>
      <c r="H118" s="20">
        <f t="shared" si="34"/>
        <v>0</v>
      </c>
      <c r="I118" s="20">
        <f t="shared" si="34"/>
        <v>1000</v>
      </c>
    </row>
    <row r="119" spans="1:9">
      <c r="A119" s="31" t="s">
        <v>25</v>
      </c>
      <c r="B119" s="93">
        <v>650</v>
      </c>
      <c r="C119" s="46" t="s">
        <v>54</v>
      </c>
      <c r="D119" s="46" t="s">
        <v>83</v>
      </c>
      <c r="E119" s="15" t="s">
        <v>86</v>
      </c>
      <c r="F119" s="15">
        <v>0</v>
      </c>
      <c r="G119" s="103">
        <f t="shared" si="34"/>
        <v>1000</v>
      </c>
      <c r="H119" s="103">
        <f t="shared" si="34"/>
        <v>0</v>
      </c>
      <c r="I119" s="103">
        <f t="shared" si="34"/>
        <v>1000</v>
      </c>
    </row>
    <row r="120" spans="1:9" ht="30">
      <c r="A120" s="31" t="s">
        <v>198</v>
      </c>
      <c r="B120" s="93">
        <v>650</v>
      </c>
      <c r="C120" s="46" t="s">
        <v>54</v>
      </c>
      <c r="D120" s="46" t="s">
        <v>83</v>
      </c>
      <c r="E120" s="15" t="s">
        <v>86</v>
      </c>
      <c r="F120" s="48">
        <v>200</v>
      </c>
      <c r="G120" s="103">
        <f t="shared" si="34"/>
        <v>1000</v>
      </c>
      <c r="H120" s="103">
        <f t="shared" si="34"/>
        <v>0</v>
      </c>
      <c r="I120" s="103">
        <f t="shared" si="34"/>
        <v>1000</v>
      </c>
    </row>
    <row r="121" spans="1:9" ht="45">
      <c r="A121" s="41" t="s">
        <v>109</v>
      </c>
      <c r="B121" s="93">
        <v>650</v>
      </c>
      <c r="C121" s="46" t="s">
        <v>54</v>
      </c>
      <c r="D121" s="46" t="s">
        <v>83</v>
      </c>
      <c r="E121" s="15" t="s">
        <v>86</v>
      </c>
      <c r="F121" s="48">
        <v>240</v>
      </c>
      <c r="G121" s="103">
        <v>1000</v>
      </c>
      <c r="H121" s="103"/>
      <c r="I121" s="103">
        <v>1000</v>
      </c>
    </row>
    <row r="122" spans="1:9">
      <c r="A122" s="87" t="s">
        <v>87</v>
      </c>
      <c r="B122" s="122">
        <v>650</v>
      </c>
      <c r="C122" s="98" t="s">
        <v>88</v>
      </c>
      <c r="D122" s="98" t="s">
        <v>49</v>
      </c>
      <c r="E122" s="28" t="s">
        <v>112</v>
      </c>
      <c r="F122" s="28">
        <v>0</v>
      </c>
      <c r="G122" s="111">
        <f>G123+G135+G164</f>
        <v>45482</v>
      </c>
      <c r="H122" s="111">
        <f>H123+H135+H164</f>
        <v>-598.29999999999995</v>
      </c>
      <c r="I122" s="111">
        <f>I123+I135+I164</f>
        <v>44883.700000000004</v>
      </c>
    </row>
    <row r="123" spans="1:9">
      <c r="A123" s="52" t="s">
        <v>89</v>
      </c>
      <c r="B123" s="123">
        <v>650</v>
      </c>
      <c r="C123" s="53" t="s">
        <v>88</v>
      </c>
      <c r="D123" s="53" t="s">
        <v>47</v>
      </c>
      <c r="E123" s="24" t="s">
        <v>112</v>
      </c>
      <c r="F123" s="15">
        <v>0</v>
      </c>
      <c r="G123" s="112">
        <f t="shared" ref="G123:I124" si="35">G124</f>
        <v>9178.5</v>
      </c>
      <c r="H123" s="112">
        <f t="shared" si="35"/>
        <v>796.7</v>
      </c>
      <c r="I123" s="112">
        <f t="shared" si="35"/>
        <v>9975.2000000000025</v>
      </c>
    </row>
    <row r="124" spans="1:9" ht="72">
      <c r="A124" s="26" t="s">
        <v>11</v>
      </c>
      <c r="B124" s="122">
        <v>650</v>
      </c>
      <c r="C124" s="27" t="s">
        <v>88</v>
      </c>
      <c r="D124" s="27" t="s">
        <v>47</v>
      </c>
      <c r="E124" s="28" t="s">
        <v>91</v>
      </c>
      <c r="F124" s="28">
        <v>0</v>
      </c>
      <c r="G124" s="51">
        <f t="shared" si="35"/>
        <v>9178.5</v>
      </c>
      <c r="H124" s="51">
        <f t="shared" si="35"/>
        <v>796.7</v>
      </c>
      <c r="I124" s="51">
        <f t="shared" si="35"/>
        <v>9975.2000000000025</v>
      </c>
    </row>
    <row r="125" spans="1:9" ht="45">
      <c r="A125" s="29" t="s">
        <v>90</v>
      </c>
      <c r="B125" s="93">
        <v>650</v>
      </c>
      <c r="C125" s="30" t="s">
        <v>88</v>
      </c>
      <c r="D125" s="30" t="s">
        <v>47</v>
      </c>
      <c r="E125" s="14" t="s">
        <v>92</v>
      </c>
      <c r="F125" s="15">
        <v>0</v>
      </c>
      <c r="G125" s="103">
        <f>G126+G133</f>
        <v>9178.5</v>
      </c>
      <c r="H125" s="103">
        <f t="shared" ref="H125:I125" si="36">H126+H133</f>
        <v>796.7</v>
      </c>
      <c r="I125" s="103">
        <f t="shared" si="36"/>
        <v>9975.2000000000025</v>
      </c>
    </row>
    <row r="126" spans="1:9" ht="75">
      <c r="A126" s="31" t="s">
        <v>165</v>
      </c>
      <c r="B126" s="93">
        <v>650</v>
      </c>
      <c r="C126" s="30" t="s">
        <v>88</v>
      </c>
      <c r="D126" s="30" t="s">
        <v>47</v>
      </c>
      <c r="E126" s="14" t="s">
        <v>93</v>
      </c>
      <c r="F126" s="15">
        <v>0</v>
      </c>
      <c r="G126" s="103">
        <f>G127+G131+G129</f>
        <v>9086.4</v>
      </c>
      <c r="H126" s="103">
        <f t="shared" ref="H126:I126" si="37">H127+H131+H129</f>
        <v>796.7</v>
      </c>
      <c r="I126" s="103">
        <f t="shared" si="37"/>
        <v>9883.1000000000022</v>
      </c>
    </row>
    <row r="127" spans="1:9" ht="30">
      <c r="A127" s="31" t="s">
        <v>198</v>
      </c>
      <c r="B127" s="93">
        <v>650</v>
      </c>
      <c r="C127" s="30" t="s">
        <v>88</v>
      </c>
      <c r="D127" s="30" t="s">
        <v>47</v>
      </c>
      <c r="E127" s="14" t="s">
        <v>93</v>
      </c>
      <c r="F127" s="14">
        <v>200</v>
      </c>
      <c r="G127" s="103">
        <f>G128</f>
        <v>2936.9</v>
      </c>
      <c r="H127" s="103">
        <f>H128</f>
        <v>732.7</v>
      </c>
      <c r="I127" s="103">
        <f>I128</f>
        <v>3669.6000000000004</v>
      </c>
    </row>
    <row r="128" spans="1:9" ht="45">
      <c r="A128" s="41" t="s">
        <v>109</v>
      </c>
      <c r="B128" s="93">
        <v>650</v>
      </c>
      <c r="C128" s="30" t="s">
        <v>88</v>
      </c>
      <c r="D128" s="30" t="s">
        <v>47</v>
      </c>
      <c r="E128" s="14" t="s">
        <v>93</v>
      </c>
      <c r="F128" s="14">
        <v>240</v>
      </c>
      <c r="G128" s="103">
        <v>2936.9</v>
      </c>
      <c r="H128" s="103">
        <v>732.7</v>
      </c>
      <c r="I128" s="103">
        <f>G128+H128</f>
        <v>3669.6000000000004</v>
      </c>
    </row>
    <row r="129" spans="1:9" ht="45">
      <c r="A129" s="41" t="s">
        <v>223</v>
      </c>
      <c r="B129" s="93">
        <v>650</v>
      </c>
      <c r="C129" s="30" t="s">
        <v>88</v>
      </c>
      <c r="D129" s="30" t="s">
        <v>47</v>
      </c>
      <c r="E129" s="14" t="s">
        <v>93</v>
      </c>
      <c r="F129" s="14">
        <v>600</v>
      </c>
      <c r="G129" s="103">
        <f>G130</f>
        <v>0</v>
      </c>
      <c r="H129" s="103">
        <f t="shared" ref="H129:I129" si="38">H130</f>
        <v>16.7</v>
      </c>
      <c r="I129" s="103">
        <f t="shared" si="38"/>
        <v>16.7</v>
      </c>
    </row>
    <row r="130" spans="1:9" ht="45">
      <c r="A130" s="41" t="s">
        <v>222</v>
      </c>
      <c r="B130" s="93">
        <v>650</v>
      </c>
      <c r="C130" s="30" t="s">
        <v>88</v>
      </c>
      <c r="D130" s="30" t="s">
        <v>47</v>
      </c>
      <c r="E130" s="14" t="s">
        <v>93</v>
      </c>
      <c r="F130" s="14">
        <v>630</v>
      </c>
      <c r="G130" s="103"/>
      <c r="H130" s="103">
        <v>16.7</v>
      </c>
      <c r="I130" s="103">
        <f>G130+H130</f>
        <v>16.7</v>
      </c>
    </row>
    <row r="131" spans="1:9">
      <c r="A131" s="32" t="s">
        <v>21</v>
      </c>
      <c r="B131" s="93">
        <v>650</v>
      </c>
      <c r="C131" s="30" t="s">
        <v>88</v>
      </c>
      <c r="D131" s="30" t="s">
        <v>47</v>
      </c>
      <c r="E131" s="14" t="s">
        <v>93</v>
      </c>
      <c r="F131" s="14">
        <v>800</v>
      </c>
      <c r="G131" s="103">
        <f>G132</f>
        <v>6149.5</v>
      </c>
      <c r="H131" s="103">
        <f t="shared" ref="H131:I131" si="39">H132</f>
        <v>47.3</v>
      </c>
      <c r="I131" s="103">
        <f t="shared" si="39"/>
        <v>6196.8</v>
      </c>
    </row>
    <row r="132" spans="1:9" ht="45">
      <c r="A132" s="32" t="s">
        <v>27</v>
      </c>
      <c r="B132" s="93">
        <v>650</v>
      </c>
      <c r="C132" s="30" t="s">
        <v>88</v>
      </c>
      <c r="D132" s="30" t="s">
        <v>47</v>
      </c>
      <c r="E132" s="14" t="s">
        <v>93</v>
      </c>
      <c r="F132" s="14">
        <v>810</v>
      </c>
      <c r="G132" s="103">
        <v>6149.5</v>
      </c>
      <c r="H132" s="103">
        <v>47.3</v>
      </c>
      <c r="I132" s="103">
        <f>G132+H132</f>
        <v>6196.8</v>
      </c>
    </row>
    <row r="133" spans="1:9" ht="30">
      <c r="A133" s="39" t="s">
        <v>198</v>
      </c>
      <c r="B133" s="93">
        <v>650</v>
      </c>
      <c r="C133" s="30" t="s">
        <v>88</v>
      </c>
      <c r="D133" s="30" t="s">
        <v>47</v>
      </c>
      <c r="E133" s="14" t="s">
        <v>168</v>
      </c>
      <c r="F133" s="14">
        <v>200</v>
      </c>
      <c r="G133" s="103">
        <f>G134</f>
        <v>92.1</v>
      </c>
      <c r="H133" s="103">
        <f t="shared" ref="H133:I133" si="40">H134</f>
        <v>0</v>
      </c>
      <c r="I133" s="103">
        <f t="shared" si="40"/>
        <v>92.1</v>
      </c>
    </row>
    <row r="134" spans="1:9" ht="45">
      <c r="A134" s="41" t="s">
        <v>109</v>
      </c>
      <c r="B134" s="93">
        <v>650</v>
      </c>
      <c r="C134" s="30" t="s">
        <v>88</v>
      </c>
      <c r="D134" s="30" t="s">
        <v>47</v>
      </c>
      <c r="E134" s="14" t="s">
        <v>168</v>
      </c>
      <c r="F134" s="14">
        <v>240</v>
      </c>
      <c r="G134" s="103">
        <v>92.1</v>
      </c>
      <c r="H134" s="103"/>
      <c r="I134" s="103">
        <f>G134+H134</f>
        <v>92.1</v>
      </c>
    </row>
    <row r="135" spans="1:9">
      <c r="A135" s="33" t="s">
        <v>94</v>
      </c>
      <c r="B135" s="93">
        <v>650</v>
      </c>
      <c r="C135" s="34" t="s">
        <v>88</v>
      </c>
      <c r="D135" s="34" t="s">
        <v>48</v>
      </c>
      <c r="E135" s="24" t="s">
        <v>112</v>
      </c>
      <c r="F135" s="15">
        <v>0</v>
      </c>
      <c r="G135" s="18">
        <f t="shared" ref="G135:I135" si="41">G136</f>
        <v>28260.400000000001</v>
      </c>
      <c r="H135" s="18">
        <f t="shared" si="41"/>
        <v>-1390.5</v>
      </c>
      <c r="I135" s="18">
        <f t="shared" si="41"/>
        <v>26869.9</v>
      </c>
    </row>
    <row r="136" spans="1:9" ht="71.25">
      <c r="A136" s="35" t="s">
        <v>107</v>
      </c>
      <c r="B136" s="122">
        <v>650</v>
      </c>
      <c r="C136" s="36" t="s">
        <v>88</v>
      </c>
      <c r="D136" s="36" t="s">
        <v>48</v>
      </c>
      <c r="E136" s="37" t="s">
        <v>91</v>
      </c>
      <c r="F136" s="28">
        <v>0</v>
      </c>
      <c r="G136" s="38">
        <f>G137+G161</f>
        <v>28260.400000000001</v>
      </c>
      <c r="H136" s="38">
        <f t="shared" ref="H136:I136" si="42">H137+H161</f>
        <v>-1390.5</v>
      </c>
      <c r="I136" s="38">
        <f t="shared" si="42"/>
        <v>26869.9</v>
      </c>
    </row>
    <row r="137" spans="1:9" ht="45">
      <c r="A137" s="29" t="s">
        <v>90</v>
      </c>
      <c r="B137" s="93">
        <v>650</v>
      </c>
      <c r="C137" s="30" t="s">
        <v>88</v>
      </c>
      <c r="D137" s="30" t="s">
        <v>48</v>
      </c>
      <c r="E137" s="14" t="s">
        <v>92</v>
      </c>
      <c r="F137" s="15">
        <v>0</v>
      </c>
      <c r="G137" s="12">
        <f>G138+G151+G156+G146+G143+G148</f>
        <v>28259.5</v>
      </c>
      <c r="H137" s="12">
        <f t="shared" ref="H137:I137" si="43">H138+H151+H156+H146+H143+H148</f>
        <v>-1390.5</v>
      </c>
      <c r="I137" s="12">
        <f t="shared" si="43"/>
        <v>26869</v>
      </c>
    </row>
    <row r="138" spans="1:9" ht="75">
      <c r="A138" s="29" t="s">
        <v>108</v>
      </c>
      <c r="B138" s="93">
        <v>650</v>
      </c>
      <c r="C138" s="30" t="s">
        <v>88</v>
      </c>
      <c r="D138" s="30" t="s">
        <v>48</v>
      </c>
      <c r="E138" s="14" t="s">
        <v>93</v>
      </c>
      <c r="F138" s="15">
        <v>0</v>
      </c>
      <c r="G138" s="12">
        <f>G139+G141</f>
        <v>14259.2</v>
      </c>
      <c r="H138" s="12">
        <f>H139+H141</f>
        <v>-1246.0999999999999</v>
      </c>
      <c r="I138" s="12">
        <f>I139+I141</f>
        <v>13013.1</v>
      </c>
    </row>
    <row r="139" spans="1:9" ht="30">
      <c r="A139" s="39" t="s">
        <v>198</v>
      </c>
      <c r="B139" s="93">
        <v>650</v>
      </c>
      <c r="C139" s="30" t="s">
        <v>88</v>
      </c>
      <c r="D139" s="30" t="s">
        <v>48</v>
      </c>
      <c r="E139" s="14" t="s">
        <v>93</v>
      </c>
      <c r="F139" s="14">
        <v>200</v>
      </c>
      <c r="G139" s="12">
        <f>G140</f>
        <v>4787.5</v>
      </c>
      <c r="H139" s="12">
        <f>H140</f>
        <v>-1726.1</v>
      </c>
      <c r="I139" s="12">
        <f>I140</f>
        <v>3061.4</v>
      </c>
    </row>
    <row r="140" spans="1:9" ht="45">
      <c r="A140" s="41" t="s">
        <v>109</v>
      </c>
      <c r="B140" s="93">
        <v>650</v>
      </c>
      <c r="C140" s="30" t="s">
        <v>88</v>
      </c>
      <c r="D140" s="30" t="s">
        <v>48</v>
      </c>
      <c r="E140" s="14" t="s">
        <v>93</v>
      </c>
      <c r="F140" s="14">
        <v>240</v>
      </c>
      <c r="G140" s="12">
        <v>4787.5</v>
      </c>
      <c r="H140" s="12">
        <v>-1726.1</v>
      </c>
      <c r="I140" s="12">
        <f>G140+H140</f>
        <v>3061.4</v>
      </c>
    </row>
    <row r="141" spans="1:9">
      <c r="A141" s="32" t="s">
        <v>21</v>
      </c>
      <c r="B141" s="93">
        <v>650</v>
      </c>
      <c r="C141" s="30" t="s">
        <v>88</v>
      </c>
      <c r="D141" s="30" t="s">
        <v>48</v>
      </c>
      <c r="E141" s="14" t="s">
        <v>93</v>
      </c>
      <c r="F141" s="14">
        <v>800</v>
      </c>
      <c r="G141" s="12">
        <f>G142</f>
        <v>9471.7000000000007</v>
      </c>
      <c r="H141" s="12">
        <f>H142</f>
        <v>480</v>
      </c>
      <c r="I141" s="12">
        <f>I142</f>
        <v>9951.7000000000007</v>
      </c>
    </row>
    <row r="142" spans="1:9" ht="45">
      <c r="A142" s="32" t="s">
        <v>27</v>
      </c>
      <c r="B142" s="93">
        <v>650</v>
      </c>
      <c r="C142" s="30" t="s">
        <v>88</v>
      </c>
      <c r="D142" s="30" t="s">
        <v>48</v>
      </c>
      <c r="E142" s="14" t="s">
        <v>93</v>
      </c>
      <c r="F142" s="14">
        <v>810</v>
      </c>
      <c r="G142" s="12">
        <f>9176+295.7</f>
        <v>9471.7000000000007</v>
      </c>
      <c r="H142" s="12">
        <v>480</v>
      </c>
      <c r="I142" s="12">
        <f>G142+H142</f>
        <v>9951.7000000000007</v>
      </c>
    </row>
    <row r="143" spans="1:9" ht="105">
      <c r="A143" s="118" t="s">
        <v>210</v>
      </c>
      <c r="B143" s="93">
        <v>650</v>
      </c>
      <c r="C143" s="30" t="s">
        <v>88</v>
      </c>
      <c r="D143" s="30" t="s">
        <v>48</v>
      </c>
      <c r="E143" s="14">
        <v>1215430</v>
      </c>
      <c r="F143" s="15">
        <v>0</v>
      </c>
      <c r="G143" s="12">
        <f>G144</f>
        <v>12600.3</v>
      </c>
      <c r="H143" s="12">
        <f t="shared" ref="H143:I144" si="44">H144</f>
        <v>277.5</v>
      </c>
      <c r="I143" s="12">
        <f t="shared" si="44"/>
        <v>12877.8</v>
      </c>
    </row>
    <row r="144" spans="1:9" ht="30">
      <c r="A144" s="39" t="s">
        <v>198</v>
      </c>
      <c r="B144" s="93">
        <v>650</v>
      </c>
      <c r="C144" s="30" t="s">
        <v>88</v>
      </c>
      <c r="D144" s="30" t="s">
        <v>48</v>
      </c>
      <c r="E144" s="14">
        <v>1215430</v>
      </c>
      <c r="F144" s="14">
        <v>200</v>
      </c>
      <c r="G144" s="12">
        <f>G145</f>
        <v>12600.3</v>
      </c>
      <c r="H144" s="12">
        <f t="shared" si="44"/>
        <v>277.5</v>
      </c>
      <c r="I144" s="12">
        <f t="shared" si="44"/>
        <v>12877.8</v>
      </c>
    </row>
    <row r="145" spans="1:9" ht="45">
      <c r="A145" s="41" t="s">
        <v>109</v>
      </c>
      <c r="B145" s="93">
        <v>650</v>
      </c>
      <c r="C145" s="30" t="s">
        <v>88</v>
      </c>
      <c r="D145" s="30" t="s">
        <v>48</v>
      </c>
      <c r="E145" s="14">
        <v>1215430</v>
      </c>
      <c r="F145" s="14">
        <v>240</v>
      </c>
      <c r="G145" s="12">
        <v>12600.3</v>
      </c>
      <c r="H145" s="12">
        <v>277.5</v>
      </c>
      <c r="I145" s="12">
        <f>G145+H145</f>
        <v>12877.8</v>
      </c>
    </row>
    <row r="146" spans="1:9">
      <c r="A146" s="32" t="s">
        <v>21</v>
      </c>
      <c r="B146" s="93">
        <v>650</v>
      </c>
      <c r="C146" s="30" t="s">
        <v>88</v>
      </c>
      <c r="D146" s="30" t="s">
        <v>48</v>
      </c>
      <c r="E146" s="14" t="s">
        <v>177</v>
      </c>
      <c r="F146" s="14">
        <v>800</v>
      </c>
      <c r="G146" s="12">
        <f>G147</f>
        <v>280</v>
      </c>
      <c r="H146" s="12">
        <f>H147</f>
        <v>-280</v>
      </c>
      <c r="I146" s="12">
        <f>I147</f>
        <v>0</v>
      </c>
    </row>
    <row r="147" spans="1:9" ht="45">
      <c r="A147" s="32" t="s">
        <v>27</v>
      </c>
      <c r="B147" s="93">
        <v>650</v>
      </c>
      <c r="C147" s="30" t="s">
        <v>88</v>
      </c>
      <c r="D147" s="30" t="s">
        <v>48</v>
      </c>
      <c r="E147" s="14" t="s">
        <v>177</v>
      </c>
      <c r="F147" s="14">
        <v>810</v>
      </c>
      <c r="G147" s="12">
        <v>280</v>
      </c>
      <c r="H147" s="12">
        <v>-280</v>
      </c>
      <c r="I147" s="12">
        <f>G147+H147</f>
        <v>0</v>
      </c>
    </row>
    <row r="148" spans="1:9" ht="105">
      <c r="A148" s="118" t="s">
        <v>211</v>
      </c>
      <c r="B148" s="93">
        <v>650</v>
      </c>
      <c r="C148" s="30" t="s">
        <v>88</v>
      </c>
      <c r="D148" s="30" t="s">
        <v>48</v>
      </c>
      <c r="E148" s="14">
        <v>1215433</v>
      </c>
      <c r="F148" s="15">
        <v>0</v>
      </c>
      <c r="G148" s="12">
        <f>G149</f>
        <v>420.6</v>
      </c>
      <c r="H148" s="12">
        <f t="shared" ref="H148:I149" si="45">H149</f>
        <v>-142</v>
      </c>
      <c r="I148" s="12">
        <f t="shared" si="45"/>
        <v>278.60000000000002</v>
      </c>
    </row>
    <row r="149" spans="1:9">
      <c r="A149" s="32" t="s">
        <v>21</v>
      </c>
      <c r="B149" s="93">
        <v>650</v>
      </c>
      <c r="C149" s="30" t="s">
        <v>88</v>
      </c>
      <c r="D149" s="30" t="s">
        <v>48</v>
      </c>
      <c r="E149" s="14">
        <v>1215433</v>
      </c>
      <c r="F149" s="14">
        <v>800</v>
      </c>
      <c r="G149" s="12">
        <f>G150</f>
        <v>420.6</v>
      </c>
      <c r="H149" s="12">
        <f t="shared" si="45"/>
        <v>-142</v>
      </c>
      <c r="I149" s="12">
        <f t="shared" si="45"/>
        <v>278.60000000000002</v>
      </c>
    </row>
    <row r="150" spans="1:9" ht="45">
      <c r="A150" s="32" t="s">
        <v>27</v>
      </c>
      <c r="B150" s="93">
        <v>650</v>
      </c>
      <c r="C150" s="30" t="s">
        <v>88</v>
      </c>
      <c r="D150" s="30" t="s">
        <v>48</v>
      </c>
      <c r="E150" s="14">
        <v>1215433</v>
      </c>
      <c r="F150" s="14">
        <v>810</v>
      </c>
      <c r="G150" s="12">
        <v>420.6</v>
      </c>
      <c r="H150" s="12">
        <v>-142</v>
      </c>
      <c r="I150" s="12">
        <f>G150+H150</f>
        <v>278.60000000000002</v>
      </c>
    </row>
    <row r="151" spans="1:9" ht="45">
      <c r="A151" s="40" t="s">
        <v>139</v>
      </c>
      <c r="B151" s="123">
        <v>650</v>
      </c>
      <c r="C151" s="30" t="s">
        <v>88</v>
      </c>
      <c r="D151" s="30" t="s">
        <v>48</v>
      </c>
      <c r="E151" s="14" t="s">
        <v>194</v>
      </c>
      <c r="F151" s="15">
        <v>0</v>
      </c>
      <c r="G151" s="12">
        <f>G152+G154</f>
        <v>22.2</v>
      </c>
      <c r="H151" s="12">
        <f t="shared" ref="H151:I151" si="46">H152+H154</f>
        <v>0.1</v>
      </c>
      <c r="I151" s="12">
        <f t="shared" si="46"/>
        <v>22.3</v>
      </c>
    </row>
    <row r="152" spans="1:9" ht="30">
      <c r="A152" s="39" t="s">
        <v>198</v>
      </c>
      <c r="B152" s="93">
        <v>650</v>
      </c>
      <c r="C152" s="30" t="s">
        <v>88</v>
      </c>
      <c r="D152" s="30" t="s">
        <v>48</v>
      </c>
      <c r="E152" s="14" t="s">
        <v>194</v>
      </c>
      <c r="F152" s="15">
        <v>200</v>
      </c>
      <c r="G152" s="12">
        <f>G153</f>
        <v>18</v>
      </c>
      <c r="H152" s="12">
        <f t="shared" ref="H152:I152" si="47">H153</f>
        <v>0</v>
      </c>
      <c r="I152" s="12">
        <f t="shared" si="47"/>
        <v>18</v>
      </c>
    </row>
    <row r="153" spans="1:9" ht="45">
      <c r="A153" s="41" t="s">
        <v>109</v>
      </c>
      <c r="B153" s="93">
        <v>650</v>
      </c>
      <c r="C153" s="30" t="s">
        <v>88</v>
      </c>
      <c r="D153" s="30" t="s">
        <v>48</v>
      </c>
      <c r="E153" s="14" t="s">
        <v>194</v>
      </c>
      <c r="F153" s="15">
        <v>240</v>
      </c>
      <c r="G153" s="12">
        <v>18</v>
      </c>
      <c r="H153" s="12"/>
      <c r="I153" s="12">
        <f>G153+H153</f>
        <v>18</v>
      </c>
    </row>
    <row r="154" spans="1:9">
      <c r="A154" s="32" t="s">
        <v>21</v>
      </c>
      <c r="B154" s="93">
        <v>650</v>
      </c>
      <c r="C154" s="30" t="s">
        <v>88</v>
      </c>
      <c r="D154" s="30" t="s">
        <v>48</v>
      </c>
      <c r="E154" s="14" t="s">
        <v>194</v>
      </c>
      <c r="F154" s="14">
        <v>800</v>
      </c>
      <c r="G154" s="12">
        <f>G155</f>
        <v>4.2</v>
      </c>
      <c r="H154" s="12">
        <f t="shared" ref="H154:I154" si="48">H155</f>
        <v>0.1</v>
      </c>
      <c r="I154" s="12">
        <f t="shared" si="48"/>
        <v>4.3</v>
      </c>
    </row>
    <row r="155" spans="1:9" ht="45">
      <c r="A155" s="32" t="s">
        <v>27</v>
      </c>
      <c r="B155" s="93">
        <v>650</v>
      </c>
      <c r="C155" s="30" t="s">
        <v>88</v>
      </c>
      <c r="D155" s="30" t="s">
        <v>48</v>
      </c>
      <c r="E155" s="14" t="s">
        <v>194</v>
      </c>
      <c r="F155" s="14">
        <v>810</v>
      </c>
      <c r="G155" s="12">
        <v>4.2</v>
      </c>
      <c r="H155" s="12">
        <v>0.1</v>
      </c>
      <c r="I155" s="12">
        <f>G155+H155</f>
        <v>4.3</v>
      </c>
    </row>
    <row r="156" spans="1:9" ht="45">
      <c r="A156" s="40" t="s">
        <v>139</v>
      </c>
      <c r="B156" s="123">
        <v>650</v>
      </c>
      <c r="C156" s="30" t="s">
        <v>88</v>
      </c>
      <c r="D156" s="30" t="s">
        <v>48</v>
      </c>
      <c r="E156" s="14" t="s">
        <v>168</v>
      </c>
      <c r="F156" s="15">
        <v>0</v>
      </c>
      <c r="G156" s="12">
        <f>G157+G159</f>
        <v>677.2</v>
      </c>
      <c r="H156" s="12">
        <f t="shared" ref="H156:I156" si="49">H157+H159</f>
        <v>0</v>
      </c>
      <c r="I156" s="12">
        <f t="shared" si="49"/>
        <v>677.2</v>
      </c>
    </row>
    <row r="157" spans="1:9" ht="30">
      <c r="A157" s="39" t="s">
        <v>198</v>
      </c>
      <c r="B157" s="93">
        <v>650</v>
      </c>
      <c r="C157" s="30" t="s">
        <v>88</v>
      </c>
      <c r="D157" s="30" t="s">
        <v>48</v>
      </c>
      <c r="E157" s="14" t="s">
        <v>168</v>
      </c>
      <c r="F157" s="15">
        <v>200</v>
      </c>
      <c r="G157" s="12">
        <f>G158</f>
        <v>675.5</v>
      </c>
      <c r="H157" s="12">
        <f>H158</f>
        <v>0</v>
      </c>
      <c r="I157" s="12">
        <f>I158</f>
        <v>675.5</v>
      </c>
    </row>
    <row r="158" spans="1:9" ht="45">
      <c r="A158" s="41" t="s">
        <v>109</v>
      </c>
      <c r="B158" s="93">
        <v>650</v>
      </c>
      <c r="C158" s="30" t="s">
        <v>88</v>
      </c>
      <c r="D158" s="30" t="s">
        <v>48</v>
      </c>
      <c r="E158" s="14" t="s">
        <v>168</v>
      </c>
      <c r="F158" s="15">
        <v>240</v>
      </c>
      <c r="G158" s="12">
        <v>675.5</v>
      </c>
      <c r="H158" s="12"/>
      <c r="I158" s="12">
        <f>G158+H158</f>
        <v>675.5</v>
      </c>
    </row>
    <row r="159" spans="1:9">
      <c r="A159" s="32" t="s">
        <v>21</v>
      </c>
      <c r="B159" s="93">
        <v>650</v>
      </c>
      <c r="C159" s="30" t="s">
        <v>88</v>
      </c>
      <c r="D159" s="30" t="s">
        <v>48</v>
      </c>
      <c r="E159" s="14">
        <v>1217061</v>
      </c>
      <c r="F159" s="15">
        <v>800</v>
      </c>
      <c r="G159" s="12">
        <f>G160</f>
        <v>1.7</v>
      </c>
      <c r="H159" s="12">
        <f t="shared" ref="H159:I159" si="50">H160</f>
        <v>0</v>
      </c>
      <c r="I159" s="12">
        <f t="shared" si="50"/>
        <v>1.7</v>
      </c>
    </row>
    <row r="160" spans="1:9" ht="45">
      <c r="A160" s="32" t="s">
        <v>27</v>
      </c>
      <c r="B160" s="93">
        <v>650</v>
      </c>
      <c r="C160" s="30" t="s">
        <v>88</v>
      </c>
      <c r="D160" s="30" t="s">
        <v>48</v>
      </c>
      <c r="E160" s="14">
        <v>1217061</v>
      </c>
      <c r="F160" s="15">
        <v>810</v>
      </c>
      <c r="G160" s="12">
        <v>1.7</v>
      </c>
      <c r="H160" s="12"/>
      <c r="I160" s="12">
        <f>G160+H160</f>
        <v>1.7</v>
      </c>
    </row>
    <row r="161" spans="1:9" ht="45">
      <c r="A161" s="40" t="s">
        <v>139</v>
      </c>
      <c r="B161" s="93">
        <v>650</v>
      </c>
      <c r="C161" s="30" t="s">
        <v>88</v>
      </c>
      <c r="D161" s="30" t="s">
        <v>48</v>
      </c>
      <c r="E161" s="14" t="s">
        <v>176</v>
      </c>
      <c r="F161" s="15">
        <v>0</v>
      </c>
      <c r="G161" s="12">
        <f>G162</f>
        <v>0.9</v>
      </c>
      <c r="H161" s="12">
        <f t="shared" ref="H161:I162" si="51">H162</f>
        <v>0</v>
      </c>
      <c r="I161" s="12">
        <f t="shared" si="51"/>
        <v>0.9</v>
      </c>
    </row>
    <row r="162" spans="1:9">
      <c r="A162" s="32" t="s">
        <v>21</v>
      </c>
      <c r="B162" s="93">
        <v>650</v>
      </c>
      <c r="C162" s="30" t="s">
        <v>88</v>
      </c>
      <c r="D162" s="30" t="s">
        <v>48</v>
      </c>
      <c r="E162" s="14" t="s">
        <v>176</v>
      </c>
      <c r="F162" s="15">
        <v>800</v>
      </c>
      <c r="G162" s="12">
        <f>G163</f>
        <v>0.9</v>
      </c>
      <c r="H162" s="12">
        <f t="shared" si="51"/>
        <v>0</v>
      </c>
      <c r="I162" s="12">
        <f t="shared" si="51"/>
        <v>0.9</v>
      </c>
    </row>
    <row r="163" spans="1:9" ht="45">
      <c r="A163" s="32" t="s">
        <v>27</v>
      </c>
      <c r="B163" s="93">
        <v>650</v>
      </c>
      <c r="C163" s="30" t="s">
        <v>88</v>
      </c>
      <c r="D163" s="30" t="s">
        <v>48</v>
      </c>
      <c r="E163" s="14" t="s">
        <v>176</v>
      </c>
      <c r="F163" s="15">
        <v>810</v>
      </c>
      <c r="G163" s="12">
        <v>0.9</v>
      </c>
      <c r="H163" s="12"/>
      <c r="I163" s="12">
        <f>G163+H163</f>
        <v>0.9</v>
      </c>
    </row>
    <row r="164" spans="1:9">
      <c r="A164" s="31" t="s">
        <v>95</v>
      </c>
      <c r="B164" s="93">
        <v>650</v>
      </c>
      <c r="C164" s="30" t="s">
        <v>88</v>
      </c>
      <c r="D164" s="30" t="s">
        <v>67</v>
      </c>
      <c r="E164" s="24" t="s">
        <v>112</v>
      </c>
      <c r="F164" s="15">
        <v>0</v>
      </c>
      <c r="G164" s="12">
        <f>G181+G176+G172+G167</f>
        <v>8043.1</v>
      </c>
      <c r="H164" s="12">
        <f t="shared" ref="H164:I164" si="52">H181+H176+H172+H167</f>
        <v>-4.5</v>
      </c>
      <c r="I164" s="12">
        <f t="shared" si="52"/>
        <v>8038.6</v>
      </c>
    </row>
    <row r="165" spans="1:9" ht="42.75">
      <c r="A165" s="57" t="s">
        <v>14</v>
      </c>
      <c r="B165" s="122">
        <v>650</v>
      </c>
      <c r="C165" s="27" t="s">
        <v>88</v>
      </c>
      <c r="D165" s="27" t="s">
        <v>67</v>
      </c>
      <c r="E165" s="54" t="s">
        <v>101</v>
      </c>
      <c r="F165" s="55">
        <v>0</v>
      </c>
      <c r="G165" s="12">
        <f>G166</f>
        <v>290</v>
      </c>
      <c r="H165" s="12">
        <f t="shared" ref="H165:I165" si="53">H166</f>
        <v>0</v>
      </c>
      <c r="I165" s="12">
        <f t="shared" si="53"/>
        <v>290</v>
      </c>
    </row>
    <row r="166" spans="1:9">
      <c r="A166" s="42" t="s">
        <v>15</v>
      </c>
      <c r="B166" s="93">
        <v>650</v>
      </c>
      <c r="C166" s="46" t="s">
        <v>88</v>
      </c>
      <c r="D166" s="46" t="s">
        <v>67</v>
      </c>
      <c r="E166" s="47" t="s">
        <v>102</v>
      </c>
      <c r="F166" s="15">
        <v>0</v>
      </c>
      <c r="G166" s="12">
        <f>G167</f>
        <v>290</v>
      </c>
      <c r="H166" s="12">
        <f t="shared" ref="H166:I166" si="54">H167</f>
        <v>0</v>
      </c>
      <c r="I166" s="12">
        <f t="shared" si="54"/>
        <v>290</v>
      </c>
    </row>
    <row r="167" spans="1:9" ht="30">
      <c r="A167" s="127" t="s">
        <v>203</v>
      </c>
      <c r="B167" s="93">
        <v>650</v>
      </c>
      <c r="C167" s="46" t="s">
        <v>88</v>
      </c>
      <c r="D167" s="46" t="s">
        <v>67</v>
      </c>
      <c r="E167" s="47" t="s">
        <v>204</v>
      </c>
      <c r="F167" s="15">
        <v>0</v>
      </c>
      <c r="G167" s="12">
        <f>G168+G170</f>
        <v>290</v>
      </c>
      <c r="H167" s="12">
        <f t="shared" ref="H167:I167" si="55">H168+H170</f>
        <v>0</v>
      </c>
      <c r="I167" s="12">
        <f t="shared" si="55"/>
        <v>290</v>
      </c>
    </row>
    <row r="168" spans="1:9" ht="90">
      <c r="A168" s="40" t="s">
        <v>18</v>
      </c>
      <c r="B168" s="123">
        <v>650</v>
      </c>
      <c r="C168" s="46" t="s">
        <v>88</v>
      </c>
      <c r="D168" s="46" t="s">
        <v>67</v>
      </c>
      <c r="E168" s="47" t="s">
        <v>204</v>
      </c>
      <c r="F168" s="15">
        <v>100</v>
      </c>
      <c r="G168" s="12">
        <f>G169</f>
        <v>260.39999999999998</v>
      </c>
      <c r="H168" s="12">
        <f t="shared" ref="H168:I168" si="56">H169</f>
        <v>0</v>
      </c>
      <c r="I168" s="12">
        <f t="shared" si="56"/>
        <v>260.39999999999998</v>
      </c>
    </row>
    <row r="169" spans="1:9" ht="30">
      <c r="A169" s="41" t="s">
        <v>19</v>
      </c>
      <c r="B169" s="93">
        <v>650</v>
      </c>
      <c r="C169" s="46" t="s">
        <v>88</v>
      </c>
      <c r="D169" s="46" t="s">
        <v>67</v>
      </c>
      <c r="E169" s="47" t="s">
        <v>204</v>
      </c>
      <c r="F169" s="15">
        <v>110</v>
      </c>
      <c r="G169" s="12">
        <v>260.39999999999998</v>
      </c>
      <c r="H169" s="12"/>
      <c r="I169" s="12">
        <f>G169+H169</f>
        <v>260.39999999999998</v>
      </c>
    </row>
    <row r="170" spans="1:9" ht="30">
      <c r="A170" s="31" t="s">
        <v>198</v>
      </c>
      <c r="B170" s="93">
        <v>650</v>
      </c>
      <c r="C170" s="46" t="s">
        <v>88</v>
      </c>
      <c r="D170" s="46" t="s">
        <v>67</v>
      </c>
      <c r="E170" s="47" t="s">
        <v>204</v>
      </c>
      <c r="F170" s="15">
        <v>200</v>
      </c>
      <c r="G170" s="12">
        <f>G171</f>
        <v>29.6</v>
      </c>
      <c r="H170" s="12">
        <f t="shared" ref="H170:I170" si="57">H171</f>
        <v>0</v>
      </c>
      <c r="I170" s="12">
        <f t="shared" si="57"/>
        <v>29.6</v>
      </c>
    </row>
    <row r="171" spans="1:9" ht="45">
      <c r="A171" s="41" t="s">
        <v>109</v>
      </c>
      <c r="B171" s="93">
        <v>650</v>
      </c>
      <c r="C171" s="46" t="s">
        <v>88</v>
      </c>
      <c r="D171" s="46" t="s">
        <v>67</v>
      </c>
      <c r="E171" s="47" t="s">
        <v>204</v>
      </c>
      <c r="F171" s="15">
        <v>240</v>
      </c>
      <c r="G171" s="12">
        <v>29.6</v>
      </c>
      <c r="H171" s="12"/>
      <c r="I171" s="12">
        <f>G171+H171</f>
        <v>29.6</v>
      </c>
    </row>
    <row r="172" spans="1:9" ht="42.75">
      <c r="A172" s="43" t="s">
        <v>96</v>
      </c>
      <c r="B172" s="93">
        <v>650</v>
      </c>
      <c r="C172" s="27" t="s">
        <v>88</v>
      </c>
      <c r="D172" s="44" t="s">
        <v>67</v>
      </c>
      <c r="E172" s="45" t="s">
        <v>119</v>
      </c>
      <c r="F172" s="28">
        <v>0</v>
      </c>
      <c r="G172" s="51">
        <f>G173</f>
        <v>100</v>
      </c>
      <c r="H172" s="51">
        <f t="shared" ref="H172:I172" si="58">H173</f>
        <v>-100</v>
      </c>
      <c r="I172" s="51">
        <f t="shared" si="58"/>
        <v>0</v>
      </c>
    </row>
    <row r="173" spans="1:9" ht="30">
      <c r="A173" s="32" t="s">
        <v>175</v>
      </c>
      <c r="B173" s="93">
        <v>650</v>
      </c>
      <c r="C173" s="46" t="s">
        <v>88</v>
      </c>
      <c r="D173" s="46" t="s">
        <v>67</v>
      </c>
      <c r="E173" s="47" t="s">
        <v>180</v>
      </c>
      <c r="F173" s="15">
        <v>0</v>
      </c>
      <c r="G173" s="108">
        <f>G174</f>
        <v>100</v>
      </c>
      <c r="H173" s="108">
        <f>H174</f>
        <v>-100</v>
      </c>
      <c r="I173" s="108">
        <f>I174</f>
        <v>0</v>
      </c>
    </row>
    <row r="174" spans="1:9" ht="30">
      <c r="A174" s="31" t="s">
        <v>198</v>
      </c>
      <c r="B174" s="93">
        <v>650</v>
      </c>
      <c r="C174" s="46" t="s">
        <v>88</v>
      </c>
      <c r="D174" s="46" t="s">
        <v>67</v>
      </c>
      <c r="E174" s="47" t="s">
        <v>180</v>
      </c>
      <c r="F174" s="48">
        <v>200</v>
      </c>
      <c r="G174" s="108">
        <f>G175</f>
        <v>100</v>
      </c>
      <c r="H174" s="108">
        <f t="shared" ref="H174:I174" si="59">H175</f>
        <v>-100</v>
      </c>
      <c r="I174" s="108">
        <f t="shared" si="59"/>
        <v>0</v>
      </c>
    </row>
    <row r="175" spans="1:9" ht="45">
      <c r="A175" s="41" t="s">
        <v>109</v>
      </c>
      <c r="B175" s="93">
        <v>650</v>
      </c>
      <c r="C175" s="46" t="s">
        <v>88</v>
      </c>
      <c r="D175" s="46" t="s">
        <v>67</v>
      </c>
      <c r="E175" s="47" t="s">
        <v>180</v>
      </c>
      <c r="F175" s="48">
        <v>240</v>
      </c>
      <c r="G175" s="108">
        <v>100</v>
      </c>
      <c r="H175" s="108">
        <v>-100</v>
      </c>
      <c r="I175" s="108">
        <f>G175+H175</f>
        <v>0</v>
      </c>
    </row>
    <row r="176" spans="1:9" ht="42.75">
      <c r="A176" s="43" t="s">
        <v>185</v>
      </c>
      <c r="B176" s="93">
        <v>650</v>
      </c>
      <c r="C176" s="44" t="s">
        <v>88</v>
      </c>
      <c r="D176" s="44" t="s">
        <v>67</v>
      </c>
      <c r="E176" s="45" t="s">
        <v>120</v>
      </c>
      <c r="F176" s="28">
        <v>0</v>
      </c>
      <c r="G176" s="51">
        <f t="shared" ref="G176:I179" si="60">G177</f>
        <v>100</v>
      </c>
      <c r="H176" s="51">
        <f t="shared" si="60"/>
        <v>-100</v>
      </c>
      <c r="I176" s="51">
        <f t="shared" si="60"/>
        <v>0</v>
      </c>
    </row>
    <row r="177" spans="1:9" ht="30">
      <c r="A177" s="49" t="s">
        <v>43</v>
      </c>
      <c r="B177" s="93">
        <v>650</v>
      </c>
      <c r="C177" s="46" t="s">
        <v>88</v>
      </c>
      <c r="D177" s="46" t="s">
        <v>67</v>
      </c>
      <c r="E177" s="47" t="s">
        <v>121</v>
      </c>
      <c r="F177" s="15">
        <v>0</v>
      </c>
      <c r="G177" s="103">
        <f t="shared" si="60"/>
        <v>100</v>
      </c>
      <c r="H177" s="103">
        <f t="shared" si="60"/>
        <v>-100</v>
      </c>
      <c r="I177" s="103">
        <f t="shared" si="60"/>
        <v>0</v>
      </c>
    </row>
    <row r="178" spans="1:9" ht="60">
      <c r="A178" s="31" t="s">
        <v>186</v>
      </c>
      <c r="B178" s="93">
        <v>650</v>
      </c>
      <c r="C178" s="46" t="s">
        <v>88</v>
      </c>
      <c r="D178" s="46" t="s">
        <v>67</v>
      </c>
      <c r="E178" s="47" t="s">
        <v>118</v>
      </c>
      <c r="F178" s="15">
        <v>0</v>
      </c>
      <c r="G178" s="103">
        <f t="shared" si="60"/>
        <v>100</v>
      </c>
      <c r="H178" s="103">
        <f t="shared" si="60"/>
        <v>-100</v>
      </c>
      <c r="I178" s="103">
        <f t="shared" si="60"/>
        <v>0</v>
      </c>
    </row>
    <row r="179" spans="1:9" ht="30">
      <c r="A179" s="31" t="s">
        <v>201</v>
      </c>
      <c r="B179" s="93">
        <v>650</v>
      </c>
      <c r="C179" s="46" t="s">
        <v>88</v>
      </c>
      <c r="D179" s="46" t="s">
        <v>67</v>
      </c>
      <c r="E179" s="47" t="s">
        <v>118</v>
      </c>
      <c r="F179" s="48">
        <v>200</v>
      </c>
      <c r="G179" s="103">
        <f t="shared" si="60"/>
        <v>100</v>
      </c>
      <c r="H179" s="103">
        <f t="shared" si="60"/>
        <v>-100</v>
      </c>
      <c r="I179" s="103">
        <f t="shared" si="60"/>
        <v>0</v>
      </c>
    </row>
    <row r="180" spans="1:9" ht="45">
      <c r="A180" s="41" t="s">
        <v>109</v>
      </c>
      <c r="B180" s="93">
        <v>650</v>
      </c>
      <c r="C180" s="46" t="s">
        <v>88</v>
      </c>
      <c r="D180" s="46" t="s">
        <v>67</v>
      </c>
      <c r="E180" s="47" t="s">
        <v>118</v>
      </c>
      <c r="F180" s="48">
        <v>240</v>
      </c>
      <c r="G180" s="103">
        <v>100</v>
      </c>
      <c r="H180" s="103">
        <v>-100</v>
      </c>
      <c r="I180" s="103">
        <f>G180+H180</f>
        <v>0</v>
      </c>
    </row>
    <row r="181" spans="1:9" ht="42.75">
      <c r="A181" s="50" t="s">
        <v>10</v>
      </c>
      <c r="B181" s="122">
        <v>650</v>
      </c>
      <c r="C181" s="27" t="s">
        <v>88</v>
      </c>
      <c r="D181" s="27" t="s">
        <v>67</v>
      </c>
      <c r="E181" s="28" t="s">
        <v>30</v>
      </c>
      <c r="F181" s="28">
        <v>0</v>
      </c>
      <c r="G181" s="51">
        <f>G182+G186+G190+G194+G198</f>
        <v>7553.1</v>
      </c>
      <c r="H181" s="51">
        <f>H182+H186+H190+H194+H198</f>
        <v>195.5</v>
      </c>
      <c r="I181" s="51">
        <f>I182+I186+I190+I194+I198</f>
        <v>7748.6</v>
      </c>
    </row>
    <row r="182" spans="1:9" ht="60">
      <c r="A182" s="52" t="s">
        <v>132</v>
      </c>
      <c r="B182" s="123">
        <v>650</v>
      </c>
      <c r="C182" s="53" t="s">
        <v>88</v>
      </c>
      <c r="D182" s="53" t="s">
        <v>67</v>
      </c>
      <c r="E182" s="24" t="s">
        <v>31</v>
      </c>
      <c r="F182" s="24">
        <v>0</v>
      </c>
      <c r="G182" s="112">
        <f t="shared" ref="G182:I184" si="61">G183</f>
        <v>3106.7</v>
      </c>
      <c r="H182" s="112">
        <f t="shared" si="61"/>
        <v>0</v>
      </c>
      <c r="I182" s="112">
        <f t="shared" si="61"/>
        <v>3106.7</v>
      </c>
    </row>
    <row r="183" spans="1:9" ht="60">
      <c r="A183" s="31" t="s">
        <v>188</v>
      </c>
      <c r="B183" s="93">
        <v>650</v>
      </c>
      <c r="C183" s="46" t="s">
        <v>88</v>
      </c>
      <c r="D183" s="46" t="s">
        <v>67</v>
      </c>
      <c r="E183" s="15" t="s">
        <v>32</v>
      </c>
      <c r="F183" s="15">
        <v>0</v>
      </c>
      <c r="G183" s="103">
        <f t="shared" si="61"/>
        <v>3106.7</v>
      </c>
      <c r="H183" s="103">
        <f t="shared" si="61"/>
        <v>0</v>
      </c>
      <c r="I183" s="103">
        <f t="shared" si="61"/>
        <v>3106.7</v>
      </c>
    </row>
    <row r="184" spans="1:9" ht="30">
      <c r="A184" s="31" t="s">
        <v>198</v>
      </c>
      <c r="B184" s="93">
        <v>650</v>
      </c>
      <c r="C184" s="46" t="s">
        <v>88</v>
      </c>
      <c r="D184" s="46" t="s">
        <v>67</v>
      </c>
      <c r="E184" s="15" t="s">
        <v>32</v>
      </c>
      <c r="F184" s="48">
        <v>200</v>
      </c>
      <c r="G184" s="103">
        <f t="shared" si="61"/>
        <v>3106.7</v>
      </c>
      <c r="H184" s="103">
        <f t="shared" si="61"/>
        <v>0</v>
      </c>
      <c r="I184" s="103">
        <f t="shared" si="61"/>
        <v>3106.7</v>
      </c>
    </row>
    <row r="185" spans="1:9" ht="45">
      <c r="A185" s="41" t="s">
        <v>109</v>
      </c>
      <c r="B185" s="93">
        <v>650</v>
      </c>
      <c r="C185" s="46" t="s">
        <v>88</v>
      </c>
      <c r="D185" s="46" t="s">
        <v>67</v>
      </c>
      <c r="E185" s="15" t="s">
        <v>32</v>
      </c>
      <c r="F185" s="48">
        <v>240</v>
      </c>
      <c r="G185" s="103">
        <v>3106.7</v>
      </c>
      <c r="H185" s="103"/>
      <c r="I185" s="103">
        <f>G185+H185</f>
        <v>3106.7</v>
      </c>
    </row>
    <row r="186" spans="1:9" ht="30">
      <c r="A186" s="52" t="s">
        <v>133</v>
      </c>
      <c r="B186" s="123">
        <v>650</v>
      </c>
      <c r="C186" s="53" t="s">
        <v>88</v>
      </c>
      <c r="D186" s="53" t="s">
        <v>67</v>
      </c>
      <c r="E186" s="24" t="s">
        <v>33</v>
      </c>
      <c r="F186" s="24">
        <v>0</v>
      </c>
      <c r="G186" s="113">
        <f>G187</f>
        <v>300</v>
      </c>
      <c r="H186" s="113">
        <f t="shared" ref="H186:I186" si="62">H187</f>
        <v>0</v>
      </c>
      <c r="I186" s="113">
        <f t="shared" si="62"/>
        <v>300</v>
      </c>
    </row>
    <row r="187" spans="1:9" ht="45">
      <c r="A187" s="31" t="s">
        <v>187</v>
      </c>
      <c r="B187" s="93">
        <v>650</v>
      </c>
      <c r="C187" s="46" t="s">
        <v>88</v>
      </c>
      <c r="D187" s="46" t="s">
        <v>67</v>
      </c>
      <c r="E187" s="15" t="s">
        <v>34</v>
      </c>
      <c r="F187" s="15">
        <v>0</v>
      </c>
      <c r="G187" s="108">
        <f>G188</f>
        <v>300</v>
      </c>
      <c r="H187" s="108"/>
      <c r="I187" s="108">
        <f>I188</f>
        <v>300</v>
      </c>
    </row>
    <row r="188" spans="1:9" ht="30">
      <c r="A188" s="31" t="s">
        <v>198</v>
      </c>
      <c r="B188" s="93">
        <v>650</v>
      </c>
      <c r="C188" s="46" t="s">
        <v>88</v>
      </c>
      <c r="D188" s="46" t="s">
        <v>67</v>
      </c>
      <c r="E188" s="15" t="s">
        <v>34</v>
      </c>
      <c r="F188" s="48">
        <v>200</v>
      </c>
      <c r="G188" s="108">
        <f>G189</f>
        <v>300</v>
      </c>
      <c r="H188" s="108">
        <f t="shared" ref="H188:I188" si="63">H189</f>
        <v>0</v>
      </c>
      <c r="I188" s="108">
        <f t="shared" si="63"/>
        <v>300</v>
      </c>
    </row>
    <row r="189" spans="1:9" ht="45">
      <c r="A189" s="41" t="s">
        <v>109</v>
      </c>
      <c r="B189" s="93">
        <v>650</v>
      </c>
      <c r="C189" s="46" t="s">
        <v>88</v>
      </c>
      <c r="D189" s="46" t="s">
        <v>67</v>
      </c>
      <c r="E189" s="15" t="s">
        <v>34</v>
      </c>
      <c r="F189" s="48">
        <v>240</v>
      </c>
      <c r="G189" s="108">
        <v>300</v>
      </c>
      <c r="H189" s="108"/>
      <c r="I189" s="108">
        <v>300</v>
      </c>
    </row>
    <row r="190" spans="1:9" ht="60">
      <c r="A190" s="52" t="s">
        <v>134</v>
      </c>
      <c r="B190" s="123">
        <v>650</v>
      </c>
      <c r="C190" s="53" t="s">
        <v>88</v>
      </c>
      <c r="D190" s="53" t="s">
        <v>67</v>
      </c>
      <c r="E190" s="24" t="s">
        <v>35</v>
      </c>
      <c r="F190" s="24">
        <v>0</v>
      </c>
      <c r="G190" s="113">
        <f>G191</f>
        <v>100</v>
      </c>
      <c r="H190" s="113"/>
      <c r="I190" s="113">
        <f>I191</f>
        <v>100</v>
      </c>
    </row>
    <row r="191" spans="1:9" ht="45">
      <c r="A191" s="52" t="s">
        <v>189</v>
      </c>
      <c r="B191" s="93">
        <v>650</v>
      </c>
      <c r="C191" s="46" t="s">
        <v>88</v>
      </c>
      <c r="D191" s="46" t="s">
        <v>67</v>
      </c>
      <c r="E191" s="15" t="s">
        <v>36</v>
      </c>
      <c r="F191" s="15">
        <v>0</v>
      </c>
      <c r="G191" s="103">
        <f>G192</f>
        <v>100</v>
      </c>
      <c r="H191" s="103"/>
      <c r="I191" s="103">
        <f>I192</f>
        <v>100</v>
      </c>
    </row>
    <row r="192" spans="1:9" ht="30">
      <c r="A192" s="31" t="s">
        <v>198</v>
      </c>
      <c r="B192" s="93">
        <v>650</v>
      </c>
      <c r="C192" s="46" t="s">
        <v>88</v>
      </c>
      <c r="D192" s="46" t="s">
        <v>67</v>
      </c>
      <c r="E192" s="15" t="s">
        <v>36</v>
      </c>
      <c r="F192" s="48">
        <v>200</v>
      </c>
      <c r="G192" s="108">
        <f>G193</f>
        <v>100</v>
      </c>
      <c r="H192" s="108">
        <f t="shared" ref="H192:I192" si="64">H193</f>
        <v>0</v>
      </c>
      <c r="I192" s="108">
        <f t="shared" si="64"/>
        <v>100</v>
      </c>
    </row>
    <row r="193" spans="1:9" ht="45">
      <c r="A193" s="41" t="s">
        <v>109</v>
      </c>
      <c r="B193" s="93">
        <v>650</v>
      </c>
      <c r="C193" s="46" t="s">
        <v>88</v>
      </c>
      <c r="D193" s="46" t="s">
        <v>67</v>
      </c>
      <c r="E193" s="15" t="s">
        <v>36</v>
      </c>
      <c r="F193" s="48">
        <v>240</v>
      </c>
      <c r="G193" s="108">
        <v>100</v>
      </c>
      <c r="H193" s="108"/>
      <c r="I193" s="108">
        <v>100</v>
      </c>
    </row>
    <row r="194" spans="1:9" ht="45">
      <c r="A194" s="52" t="s">
        <v>135</v>
      </c>
      <c r="B194" s="123">
        <v>650</v>
      </c>
      <c r="C194" s="53" t="s">
        <v>88</v>
      </c>
      <c r="D194" s="53" t="s">
        <v>67</v>
      </c>
      <c r="E194" s="24" t="s">
        <v>37</v>
      </c>
      <c r="F194" s="24">
        <v>0</v>
      </c>
      <c r="G194" s="112">
        <f t="shared" ref="G194:I196" si="65">G195</f>
        <v>2346.4</v>
      </c>
      <c r="H194" s="112">
        <f t="shared" si="65"/>
        <v>-15.5</v>
      </c>
      <c r="I194" s="112">
        <f t="shared" si="65"/>
        <v>2330.9</v>
      </c>
    </row>
    <row r="195" spans="1:9" ht="45">
      <c r="A195" s="31" t="s">
        <v>190</v>
      </c>
      <c r="B195" s="93">
        <v>650</v>
      </c>
      <c r="C195" s="46" t="s">
        <v>88</v>
      </c>
      <c r="D195" s="46" t="s">
        <v>67</v>
      </c>
      <c r="E195" s="15" t="s">
        <v>38</v>
      </c>
      <c r="F195" s="15">
        <v>0</v>
      </c>
      <c r="G195" s="103">
        <f t="shared" si="65"/>
        <v>2346.4</v>
      </c>
      <c r="H195" s="103">
        <f t="shared" si="65"/>
        <v>-15.5</v>
      </c>
      <c r="I195" s="103">
        <f t="shared" si="65"/>
        <v>2330.9</v>
      </c>
    </row>
    <row r="196" spans="1:9" ht="30">
      <c r="A196" s="31" t="s">
        <v>198</v>
      </c>
      <c r="B196" s="93">
        <v>650</v>
      </c>
      <c r="C196" s="46" t="s">
        <v>88</v>
      </c>
      <c r="D196" s="46" t="s">
        <v>67</v>
      </c>
      <c r="E196" s="15" t="s">
        <v>38</v>
      </c>
      <c r="F196" s="48">
        <v>200</v>
      </c>
      <c r="G196" s="103">
        <f t="shared" si="65"/>
        <v>2346.4</v>
      </c>
      <c r="H196" s="103">
        <f t="shared" si="65"/>
        <v>-15.5</v>
      </c>
      <c r="I196" s="103">
        <f t="shared" si="65"/>
        <v>2330.9</v>
      </c>
    </row>
    <row r="197" spans="1:9" ht="45">
      <c r="A197" s="41" t="s">
        <v>109</v>
      </c>
      <c r="B197" s="93">
        <v>650</v>
      </c>
      <c r="C197" s="46" t="s">
        <v>88</v>
      </c>
      <c r="D197" s="46" t="s">
        <v>67</v>
      </c>
      <c r="E197" s="15" t="s">
        <v>38</v>
      </c>
      <c r="F197" s="48">
        <v>240</v>
      </c>
      <c r="G197" s="103">
        <v>2346.4</v>
      </c>
      <c r="H197" s="103">
        <v>-15.5</v>
      </c>
      <c r="I197" s="103">
        <f>G197+H197</f>
        <v>2330.9</v>
      </c>
    </row>
    <row r="198" spans="1:9" ht="60">
      <c r="A198" s="52" t="s">
        <v>136</v>
      </c>
      <c r="B198" s="123">
        <v>650</v>
      </c>
      <c r="C198" s="53" t="s">
        <v>88</v>
      </c>
      <c r="D198" s="53" t="s">
        <v>67</v>
      </c>
      <c r="E198" s="24" t="s">
        <v>39</v>
      </c>
      <c r="F198" s="24">
        <v>0</v>
      </c>
      <c r="G198" s="112">
        <f>G199+G202</f>
        <v>1700</v>
      </c>
      <c r="H198" s="112">
        <f t="shared" ref="H198:I198" si="66">H199+H202</f>
        <v>211</v>
      </c>
      <c r="I198" s="112">
        <f t="shared" si="66"/>
        <v>1911</v>
      </c>
    </row>
    <row r="199" spans="1:9" ht="60">
      <c r="A199" s="31" t="s">
        <v>191</v>
      </c>
      <c r="B199" s="93">
        <v>650</v>
      </c>
      <c r="C199" s="46" t="s">
        <v>88</v>
      </c>
      <c r="D199" s="46" t="s">
        <v>67</v>
      </c>
      <c r="E199" s="15" t="s">
        <v>40</v>
      </c>
      <c r="F199" s="15">
        <v>0</v>
      </c>
      <c r="G199" s="103">
        <f t="shared" ref="G199:I200" si="67">G200</f>
        <v>1700</v>
      </c>
      <c r="H199" s="103">
        <f t="shared" si="67"/>
        <v>193</v>
      </c>
      <c r="I199" s="103">
        <f t="shared" si="67"/>
        <v>1893</v>
      </c>
    </row>
    <row r="200" spans="1:9" ht="30">
      <c r="A200" s="31" t="s">
        <v>201</v>
      </c>
      <c r="B200" s="93">
        <v>650</v>
      </c>
      <c r="C200" s="46" t="s">
        <v>88</v>
      </c>
      <c r="D200" s="46" t="s">
        <v>67</v>
      </c>
      <c r="E200" s="15" t="s">
        <v>40</v>
      </c>
      <c r="F200" s="48">
        <v>200</v>
      </c>
      <c r="G200" s="103">
        <f t="shared" si="67"/>
        <v>1700</v>
      </c>
      <c r="H200" s="103">
        <f t="shared" si="67"/>
        <v>193</v>
      </c>
      <c r="I200" s="103">
        <f t="shared" si="67"/>
        <v>1893</v>
      </c>
    </row>
    <row r="201" spans="1:9" ht="45">
      <c r="A201" s="41" t="s">
        <v>109</v>
      </c>
      <c r="B201" s="93">
        <v>650</v>
      </c>
      <c r="C201" s="46" t="s">
        <v>88</v>
      </c>
      <c r="D201" s="46" t="s">
        <v>67</v>
      </c>
      <c r="E201" s="15" t="s">
        <v>40</v>
      </c>
      <c r="F201" s="48">
        <v>240</v>
      </c>
      <c r="G201" s="103">
        <v>1700</v>
      </c>
      <c r="H201" s="103">
        <v>193</v>
      </c>
      <c r="I201" s="103">
        <f>G201+H201</f>
        <v>1893</v>
      </c>
    </row>
    <row r="202" spans="1:9" ht="60">
      <c r="A202" s="41" t="s">
        <v>221</v>
      </c>
      <c r="B202" s="93">
        <v>650</v>
      </c>
      <c r="C202" s="46" t="s">
        <v>88</v>
      </c>
      <c r="D202" s="46" t="s">
        <v>67</v>
      </c>
      <c r="E202" s="15" t="s">
        <v>220</v>
      </c>
      <c r="F202" s="15">
        <v>0</v>
      </c>
      <c r="G202" s="103">
        <f>G203</f>
        <v>0</v>
      </c>
      <c r="H202" s="103">
        <f t="shared" ref="H202:I203" si="68">H203</f>
        <v>18</v>
      </c>
      <c r="I202" s="103">
        <f t="shared" si="68"/>
        <v>18</v>
      </c>
    </row>
    <row r="203" spans="1:9" ht="30">
      <c r="A203" s="31" t="s">
        <v>201</v>
      </c>
      <c r="B203" s="93">
        <v>650</v>
      </c>
      <c r="C203" s="46" t="s">
        <v>88</v>
      </c>
      <c r="D203" s="46" t="s">
        <v>67</v>
      </c>
      <c r="E203" s="15" t="s">
        <v>220</v>
      </c>
      <c r="F203" s="48">
        <v>200</v>
      </c>
      <c r="G203" s="103">
        <f>G204</f>
        <v>0</v>
      </c>
      <c r="H203" s="103">
        <f t="shared" si="68"/>
        <v>18</v>
      </c>
      <c r="I203" s="103">
        <f t="shared" si="68"/>
        <v>18</v>
      </c>
    </row>
    <row r="204" spans="1:9" ht="45">
      <c r="A204" s="41" t="s">
        <v>109</v>
      </c>
      <c r="B204" s="93">
        <v>650</v>
      </c>
      <c r="C204" s="46" t="s">
        <v>88</v>
      </c>
      <c r="D204" s="46" t="s">
        <v>67</v>
      </c>
      <c r="E204" s="15" t="s">
        <v>220</v>
      </c>
      <c r="F204" s="48">
        <v>240</v>
      </c>
      <c r="G204" s="103"/>
      <c r="H204" s="103">
        <v>18</v>
      </c>
      <c r="I204" s="103">
        <f>G204+H204</f>
        <v>18</v>
      </c>
    </row>
    <row r="205" spans="1:9">
      <c r="A205" s="52" t="s">
        <v>97</v>
      </c>
      <c r="B205" s="123">
        <v>650</v>
      </c>
      <c r="C205" s="130" t="s">
        <v>75</v>
      </c>
      <c r="D205" s="130" t="s">
        <v>49</v>
      </c>
      <c r="E205" s="58" t="s">
        <v>112</v>
      </c>
      <c r="F205" s="24">
        <v>0</v>
      </c>
      <c r="G205" s="131">
        <f>G206</f>
        <v>4839</v>
      </c>
      <c r="H205" s="131">
        <f>H206</f>
        <v>1054.3000000000002</v>
      </c>
      <c r="I205" s="131">
        <f>I206</f>
        <v>5893.2999999999993</v>
      </c>
    </row>
    <row r="206" spans="1:9">
      <c r="A206" s="52" t="s">
        <v>127</v>
      </c>
      <c r="B206" s="123">
        <v>650</v>
      </c>
      <c r="C206" s="130" t="s">
        <v>75</v>
      </c>
      <c r="D206" s="53" t="s">
        <v>47</v>
      </c>
      <c r="E206" s="58" t="s">
        <v>112</v>
      </c>
      <c r="F206" s="24">
        <v>0</v>
      </c>
      <c r="G206" s="131">
        <f>G207</f>
        <v>4839</v>
      </c>
      <c r="H206" s="131">
        <f t="shared" ref="H206:I206" si="69">H207</f>
        <v>1054.3000000000002</v>
      </c>
      <c r="I206" s="131">
        <f t="shared" si="69"/>
        <v>5893.2999999999993</v>
      </c>
    </row>
    <row r="207" spans="1:9" ht="42.75">
      <c r="A207" s="57" t="s">
        <v>13</v>
      </c>
      <c r="B207" s="122">
        <v>650</v>
      </c>
      <c r="C207" s="27" t="s">
        <v>75</v>
      </c>
      <c r="D207" s="27" t="s">
        <v>47</v>
      </c>
      <c r="E207" s="54" t="s">
        <v>42</v>
      </c>
      <c r="F207" s="28">
        <v>0</v>
      </c>
      <c r="G207" s="38">
        <f t="shared" ref="G207:H207" si="70">G208+G215+G224</f>
        <v>4839</v>
      </c>
      <c r="H207" s="38">
        <f t="shared" si="70"/>
        <v>1054.3000000000002</v>
      </c>
      <c r="I207" s="38">
        <f>I208+I215+I224</f>
        <v>5893.2999999999993</v>
      </c>
    </row>
    <row r="208" spans="1:9" ht="45">
      <c r="A208" s="42" t="s">
        <v>137</v>
      </c>
      <c r="B208" s="93">
        <v>650</v>
      </c>
      <c r="C208" s="46" t="s">
        <v>75</v>
      </c>
      <c r="D208" s="46" t="s">
        <v>47</v>
      </c>
      <c r="E208" s="47" t="s">
        <v>117</v>
      </c>
      <c r="F208" s="15">
        <v>0</v>
      </c>
      <c r="G208" s="12">
        <f>G209+G212</f>
        <v>6.1</v>
      </c>
      <c r="H208" s="12">
        <f>H209+H212</f>
        <v>0</v>
      </c>
      <c r="I208" s="12">
        <f>I209+I212</f>
        <v>6.1</v>
      </c>
    </row>
    <row r="209" spans="1:9" ht="60">
      <c r="A209" s="40" t="s">
        <v>156</v>
      </c>
      <c r="B209" s="123">
        <v>650</v>
      </c>
      <c r="C209" s="34" t="s">
        <v>75</v>
      </c>
      <c r="D209" s="34" t="s">
        <v>47</v>
      </c>
      <c r="E209" s="58" t="s">
        <v>138</v>
      </c>
      <c r="F209" s="24">
        <v>0</v>
      </c>
      <c r="G209" s="16">
        <f t="shared" ref="G209:I210" si="71">G210</f>
        <v>0</v>
      </c>
      <c r="H209" s="16">
        <f t="shared" si="71"/>
        <v>0</v>
      </c>
      <c r="I209" s="16">
        <f t="shared" si="71"/>
        <v>0</v>
      </c>
    </row>
    <row r="210" spans="1:9" ht="30">
      <c r="A210" s="41" t="s">
        <v>20</v>
      </c>
      <c r="B210" s="93">
        <v>650</v>
      </c>
      <c r="C210" s="30" t="s">
        <v>75</v>
      </c>
      <c r="D210" s="30" t="s">
        <v>47</v>
      </c>
      <c r="E210" s="58" t="s">
        <v>138</v>
      </c>
      <c r="F210" s="14">
        <v>200</v>
      </c>
      <c r="G210" s="17">
        <f t="shared" si="71"/>
        <v>0</v>
      </c>
      <c r="H210" s="17">
        <f t="shared" si="71"/>
        <v>0</v>
      </c>
      <c r="I210" s="17">
        <f t="shared" si="71"/>
        <v>0</v>
      </c>
    </row>
    <row r="211" spans="1:9" ht="45">
      <c r="A211" s="41" t="s">
        <v>109</v>
      </c>
      <c r="B211" s="93">
        <v>650</v>
      </c>
      <c r="C211" s="30" t="s">
        <v>75</v>
      </c>
      <c r="D211" s="30" t="s">
        <v>47</v>
      </c>
      <c r="E211" s="58" t="s">
        <v>138</v>
      </c>
      <c r="F211" s="14">
        <v>240</v>
      </c>
      <c r="G211" s="17">
        <v>0</v>
      </c>
      <c r="H211" s="17"/>
      <c r="I211" s="17">
        <f>G211+H211</f>
        <v>0</v>
      </c>
    </row>
    <row r="212" spans="1:9" ht="30">
      <c r="A212" s="39" t="s">
        <v>126</v>
      </c>
      <c r="B212" s="93">
        <v>650</v>
      </c>
      <c r="C212" s="30" t="s">
        <v>75</v>
      </c>
      <c r="D212" s="30" t="s">
        <v>47</v>
      </c>
      <c r="E212" s="58" t="s">
        <v>172</v>
      </c>
      <c r="F212" s="24">
        <v>0</v>
      </c>
      <c r="G212" s="17">
        <f t="shared" ref="G212:I213" si="72">G213</f>
        <v>6.1</v>
      </c>
      <c r="H212" s="17">
        <f t="shared" si="72"/>
        <v>0</v>
      </c>
      <c r="I212" s="17">
        <f t="shared" si="72"/>
        <v>6.1</v>
      </c>
    </row>
    <row r="213" spans="1:9" ht="30">
      <c r="A213" s="41" t="s">
        <v>20</v>
      </c>
      <c r="B213" s="93">
        <v>650</v>
      </c>
      <c r="C213" s="30" t="s">
        <v>75</v>
      </c>
      <c r="D213" s="30" t="s">
        <v>47</v>
      </c>
      <c r="E213" s="58" t="s">
        <v>172</v>
      </c>
      <c r="F213" s="14">
        <v>200</v>
      </c>
      <c r="G213" s="17">
        <f t="shared" si="72"/>
        <v>6.1</v>
      </c>
      <c r="H213" s="17">
        <f t="shared" si="72"/>
        <v>0</v>
      </c>
      <c r="I213" s="17">
        <f t="shared" si="72"/>
        <v>6.1</v>
      </c>
    </row>
    <row r="214" spans="1:9" ht="45">
      <c r="A214" s="41" t="s">
        <v>109</v>
      </c>
      <c r="B214" s="93">
        <v>650</v>
      </c>
      <c r="C214" s="30" t="s">
        <v>75</v>
      </c>
      <c r="D214" s="30" t="s">
        <v>47</v>
      </c>
      <c r="E214" s="58" t="s">
        <v>172</v>
      </c>
      <c r="F214" s="14">
        <v>240</v>
      </c>
      <c r="G214" s="17">
        <v>6.1</v>
      </c>
      <c r="H214" s="17"/>
      <c r="I214" s="17">
        <v>6.1</v>
      </c>
    </row>
    <row r="215" spans="1:9">
      <c r="A215" s="41" t="s">
        <v>152</v>
      </c>
      <c r="B215" s="93">
        <v>650</v>
      </c>
      <c r="C215" s="30" t="s">
        <v>75</v>
      </c>
      <c r="D215" s="30" t="s">
        <v>47</v>
      </c>
      <c r="E215" s="47" t="s">
        <v>153</v>
      </c>
      <c r="F215" s="24">
        <v>0</v>
      </c>
      <c r="G215" s="17">
        <f t="shared" ref="G215:I215" si="73">G216+G221</f>
        <v>548.4</v>
      </c>
      <c r="H215" s="17">
        <f t="shared" si="73"/>
        <v>-60.2</v>
      </c>
      <c r="I215" s="17">
        <f t="shared" si="73"/>
        <v>488.2</v>
      </c>
    </row>
    <row r="216" spans="1:9" ht="75">
      <c r="A216" s="31" t="s">
        <v>154</v>
      </c>
      <c r="B216" s="93">
        <v>650</v>
      </c>
      <c r="C216" s="30" t="s">
        <v>75</v>
      </c>
      <c r="D216" s="30" t="s">
        <v>47</v>
      </c>
      <c r="E216" s="47" t="s">
        <v>155</v>
      </c>
      <c r="F216" s="24">
        <v>0</v>
      </c>
      <c r="G216" s="17">
        <f>G217+G219</f>
        <v>548.4</v>
      </c>
      <c r="H216" s="17">
        <f>H217+H219</f>
        <v>-60.2</v>
      </c>
      <c r="I216" s="17">
        <f>I217+I219</f>
        <v>488.2</v>
      </c>
    </row>
    <row r="217" spans="1:9" ht="90">
      <c r="A217" s="31" t="s">
        <v>157</v>
      </c>
      <c r="B217" s="93">
        <v>650</v>
      </c>
      <c r="C217" s="30" t="s">
        <v>75</v>
      </c>
      <c r="D217" s="30" t="s">
        <v>47</v>
      </c>
      <c r="E217" s="47" t="s">
        <v>155</v>
      </c>
      <c r="F217" s="14">
        <v>100</v>
      </c>
      <c r="G217" s="17">
        <f>G218</f>
        <v>396.4</v>
      </c>
      <c r="H217" s="17">
        <f>H218</f>
        <v>91.8</v>
      </c>
      <c r="I217" s="17">
        <f>I218</f>
        <v>488.2</v>
      </c>
    </row>
    <row r="218" spans="1:9" ht="30">
      <c r="A218" s="31" t="s">
        <v>19</v>
      </c>
      <c r="B218" s="93">
        <v>650</v>
      </c>
      <c r="C218" s="30" t="s">
        <v>75</v>
      </c>
      <c r="D218" s="30" t="s">
        <v>47</v>
      </c>
      <c r="E218" s="47" t="s">
        <v>155</v>
      </c>
      <c r="F218" s="114">
        <v>110</v>
      </c>
      <c r="G218" s="12">
        <v>396.4</v>
      </c>
      <c r="H218" s="12">
        <v>91.8</v>
      </c>
      <c r="I218" s="12">
        <f>G218+H218</f>
        <v>488.2</v>
      </c>
    </row>
    <row r="219" spans="1:9" ht="30">
      <c r="A219" s="41" t="s">
        <v>20</v>
      </c>
      <c r="B219" s="93">
        <v>650</v>
      </c>
      <c r="C219" s="30" t="s">
        <v>75</v>
      </c>
      <c r="D219" s="30" t="s">
        <v>47</v>
      </c>
      <c r="E219" s="47" t="s">
        <v>155</v>
      </c>
      <c r="F219" s="14">
        <v>200</v>
      </c>
      <c r="G219" s="12">
        <f>G220</f>
        <v>152</v>
      </c>
      <c r="H219" s="12">
        <f>H220</f>
        <v>-152</v>
      </c>
      <c r="I219" s="12">
        <f>I220</f>
        <v>0</v>
      </c>
    </row>
    <row r="220" spans="1:9" ht="45">
      <c r="A220" s="41" t="s">
        <v>109</v>
      </c>
      <c r="B220" s="93">
        <v>650</v>
      </c>
      <c r="C220" s="30" t="s">
        <v>75</v>
      </c>
      <c r="D220" s="30" t="s">
        <v>47</v>
      </c>
      <c r="E220" s="47" t="s">
        <v>155</v>
      </c>
      <c r="F220" s="14">
        <v>240</v>
      </c>
      <c r="G220" s="12">
        <v>152</v>
      </c>
      <c r="H220" s="12">
        <v>-152</v>
      </c>
      <c r="I220" s="12">
        <f>G220+H220</f>
        <v>0</v>
      </c>
    </row>
    <row r="221" spans="1:9" ht="105">
      <c r="A221" s="128" t="s">
        <v>195</v>
      </c>
      <c r="B221" s="93">
        <v>650</v>
      </c>
      <c r="C221" s="30" t="s">
        <v>75</v>
      </c>
      <c r="D221" s="30" t="s">
        <v>47</v>
      </c>
      <c r="E221" s="47" t="s">
        <v>196</v>
      </c>
      <c r="F221" s="15">
        <v>0</v>
      </c>
      <c r="G221" s="12">
        <f t="shared" ref="G221:I222" si="74">G222</f>
        <v>0</v>
      </c>
      <c r="H221" s="12">
        <f t="shared" si="74"/>
        <v>0</v>
      </c>
      <c r="I221" s="12">
        <f t="shared" si="74"/>
        <v>0</v>
      </c>
    </row>
    <row r="222" spans="1:9" ht="72" customHeight="1">
      <c r="A222" s="31" t="s">
        <v>157</v>
      </c>
      <c r="B222" s="93">
        <v>650</v>
      </c>
      <c r="C222" s="30" t="s">
        <v>75</v>
      </c>
      <c r="D222" s="30" t="s">
        <v>47</v>
      </c>
      <c r="E222" s="47" t="s">
        <v>196</v>
      </c>
      <c r="F222" s="14">
        <v>100</v>
      </c>
      <c r="G222" s="12">
        <f t="shared" si="74"/>
        <v>0</v>
      </c>
      <c r="H222" s="12">
        <f t="shared" si="74"/>
        <v>0</v>
      </c>
      <c r="I222" s="12">
        <f t="shared" si="74"/>
        <v>0</v>
      </c>
    </row>
    <row r="223" spans="1:9" ht="30">
      <c r="A223" s="31" t="s">
        <v>19</v>
      </c>
      <c r="B223" s="93">
        <v>650</v>
      </c>
      <c r="C223" s="30" t="s">
        <v>75</v>
      </c>
      <c r="D223" s="30" t="s">
        <v>47</v>
      </c>
      <c r="E223" s="47" t="s">
        <v>196</v>
      </c>
      <c r="F223" s="114">
        <v>110</v>
      </c>
      <c r="G223" s="12">
        <v>0</v>
      </c>
      <c r="H223" s="12">
        <v>0</v>
      </c>
      <c r="I223" s="12">
        <f>G223+H223</f>
        <v>0</v>
      </c>
    </row>
    <row r="224" spans="1:9" ht="30">
      <c r="A224" s="129" t="s">
        <v>158</v>
      </c>
      <c r="B224" s="93">
        <v>650</v>
      </c>
      <c r="C224" s="30" t="s">
        <v>75</v>
      </c>
      <c r="D224" s="30" t="s">
        <v>47</v>
      </c>
      <c r="E224" s="47" t="s">
        <v>160</v>
      </c>
      <c r="F224" s="24">
        <v>0</v>
      </c>
      <c r="G224" s="12">
        <f t="shared" ref="G224:I224" si="75">G225+G236+G239+G233+G242</f>
        <v>4284.5</v>
      </c>
      <c r="H224" s="12">
        <f t="shared" si="75"/>
        <v>1114.5000000000002</v>
      </c>
      <c r="I224" s="12">
        <f t="shared" si="75"/>
        <v>5398.9999999999991</v>
      </c>
    </row>
    <row r="225" spans="1:9" ht="75">
      <c r="A225" s="31" t="s">
        <v>154</v>
      </c>
      <c r="B225" s="93">
        <v>650</v>
      </c>
      <c r="C225" s="30" t="s">
        <v>75</v>
      </c>
      <c r="D225" s="30" t="s">
        <v>47</v>
      </c>
      <c r="E225" s="47" t="s">
        <v>159</v>
      </c>
      <c r="F225" s="24">
        <v>0</v>
      </c>
      <c r="G225" s="12">
        <f>G226+G229+G231</f>
        <v>4084.5</v>
      </c>
      <c r="H225" s="12">
        <f>H226+H229+H231</f>
        <v>1100.1000000000001</v>
      </c>
      <c r="I225" s="12">
        <f>I226+I229+I231</f>
        <v>5184.5999999999995</v>
      </c>
    </row>
    <row r="226" spans="1:9" ht="90">
      <c r="A226" s="40" t="s">
        <v>18</v>
      </c>
      <c r="B226" s="93">
        <v>650</v>
      </c>
      <c r="C226" s="59" t="s">
        <v>75</v>
      </c>
      <c r="D226" s="59" t="s">
        <v>47</v>
      </c>
      <c r="E226" s="47" t="s">
        <v>159</v>
      </c>
      <c r="F226" s="60">
        <v>100</v>
      </c>
      <c r="G226" s="18">
        <f>G227+G228</f>
        <v>2719.7999999999997</v>
      </c>
      <c r="H226" s="18">
        <f>H227+H228</f>
        <v>507.79999999999995</v>
      </c>
      <c r="I226" s="18">
        <f>I227+I228</f>
        <v>3227.5999999999995</v>
      </c>
    </row>
    <row r="227" spans="1:9" ht="30">
      <c r="A227" s="41" t="s">
        <v>23</v>
      </c>
      <c r="B227" s="93">
        <v>650</v>
      </c>
      <c r="C227" s="56" t="s">
        <v>75</v>
      </c>
      <c r="D227" s="56" t="s">
        <v>47</v>
      </c>
      <c r="E227" s="47" t="s">
        <v>159</v>
      </c>
      <c r="F227" s="15">
        <v>110</v>
      </c>
      <c r="G227" s="17">
        <v>2542.1</v>
      </c>
      <c r="H227" s="17">
        <v>637.29999999999995</v>
      </c>
      <c r="I227" s="17">
        <f>G227+H227</f>
        <v>3179.3999999999996</v>
      </c>
    </row>
    <row r="228" spans="1:9" ht="30">
      <c r="A228" s="31" t="s">
        <v>19</v>
      </c>
      <c r="B228" s="93">
        <v>650</v>
      </c>
      <c r="C228" s="56" t="s">
        <v>75</v>
      </c>
      <c r="D228" s="56" t="s">
        <v>47</v>
      </c>
      <c r="E228" s="47" t="s">
        <v>159</v>
      </c>
      <c r="F228" s="15">
        <v>110</v>
      </c>
      <c r="G228" s="17">
        <v>177.7</v>
      </c>
      <c r="H228" s="17">
        <v>-129.5</v>
      </c>
      <c r="I228" s="12">
        <f>G228+H228</f>
        <v>48.199999999999989</v>
      </c>
    </row>
    <row r="229" spans="1:9" ht="30">
      <c r="A229" s="40" t="s">
        <v>20</v>
      </c>
      <c r="B229" s="123">
        <v>650</v>
      </c>
      <c r="C229" s="59" t="s">
        <v>75</v>
      </c>
      <c r="D229" s="59" t="s">
        <v>47</v>
      </c>
      <c r="E229" s="47" t="s">
        <v>159</v>
      </c>
      <c r="F229" s="24">
        <v>200</v>
      </c>
      <c r="G229" s="16">
        <f>G230</f>
        <v>1348.7</v>
      </c>
      <c r="H229" s="16">
        <f>H230</f>
        <v>591.1</v>
      </c>
      <c r="I229" s="16">
        <f>I230</f>
        <v>1939.8000000000002</v>
      </c>
    </row>
    <row r="230" spans="1:9" ht="45">
      <c r="A230" s="41" t="s">
        <v>109</v>
      </c>
      <c r="B230" s="93">
        <v>650</v>
      </c>
      <c r="C230" s="56" t="s">
        <v>75</v>
      </c>
      <c r="D230" s="56" t="s">
        <v>47</v>
      </c>
      <c r="E230" s="47" t="s">
        <v>159</v>
      </c>
      <c r="F230" s="15">
        <v>240</v>
      </c>
      <c r="G230" s="17">
        <v>1348.7</v>
      </c>
      <c r="H230" s="17">
        <v>591.1</v>
      </c>
      <c r="I230" s="17">
        <f>G230+H230</f>
        <v>1939.8000000000002</v>
      </c>
    </row>
    <row r="231" spans="1:9">
      <c r="A231" s="40" t="s">
        <v>21</v>
      </c>
      <c r="B231" s="123">
        <v>650</v>
      </c>
      <c r="C231" s="59" t="s">
        <v>75</v>
      </c>
      <c r="D231" s="59" t="s">
        <v>47</v>
      </c>
      <c r="E231" s="47" t="s">
        <v>159</v>
      </c>
      <c r="F231" s="25" t="s">
        <v>24</v>
      </c>
      <c r="G231" s="16">
        <f>G232</f>
        <v>16</v>
      </c>
      <c r="H231" s="16">
        <f>H232</f>
        <v>1.2</v>
      </c>
      <c r="I231" s="16">
        <f>I232</f>
        <v>17.2</v>
      </c>
    </row>
    <row r="232" spans="1:9">
      <c r="A232" s="41" t="s">
        <v>22</v>
      </c>
      <c r="B232" s="93">
        <v>650</v>
      </c>
      <c r="C232" s="56" t="s">
        <v>75</v>
      </c>
      <c r="D232" s="56" t="s">
        <v>47</v>
      </c>
      <c r="E232" s="47" t="s">
        <v>159</v>
      </c>
      <c r="F232" s="15">
        <v>850</v>
      </c>
      <c r="G232" s="17">
        <v>16</v>
      </c>
      <c r="H232" s="17">
        <v>1.2</v>
      </c>
      <c r="I232" s="17">
        <f>G232+H232</f>
        <v>17.2</v>
      </c>
    </row>
    <row r="233" spans="1:9" ht="30">
      <c r="A233" s="41" t="s">
        <v>217</v>
      </c>
      <c r="B233" s="93">
        <v>650</v>
      </c>
      <c r="C233" s="30" t="s">
        <v>75</v>
      </c>
      <c r="D233" s="30" t="s">
        <v>47</v>
      </c>
      <c r="E233" s="47" t="s">
        <v>214</v>
      </c>
      <c r="F233" s="24">
        <v>0</v>
      </c>
      <c r="G233" s="17">
        <f>G234</f>
        <v>0</v>
      </c>
      <c r="H233" s="17">
        <f t="shared" ref="H233:I233" si="76">H234</f>
        <v>12.2</v>
      </c>
      <c r="I233" s="17">
        <f t="shared" si="76"/>
        <v>12.2</v>
      </c>
    </row>
    <row r="234" spans="1:9" ht="30">
      <c r="A234" s="40" t="s">
        <v>20</v>
      </c>
      <c r="B234" s="123">
        <v>650</v>
      </c>
      <c r="C234" s="59" t="s">
        <v>75</v>
      </c>
      <c r="D234" s="59" t="s">
        <v>47</v>
      </c>
      <c r="E234" s="47" t="s">
        <v>214</v>
      </c>
      <c r="F234" s="24">
        <v>200</v>
      </c>
      <c r="G234" s="17">
        <f>G235</f>
        <v>0</v>
      </c>
      <c r="H234" s="17">
        <f t="shared" ref="H234:I234" si="77">H235</f>
        <v>12.2</v>
      </c>
      <c r="I234" s="17">
        <f t="shared" si="77"/>
        <v>12.2</v>
      </c>
    </row>
    <row r="235" spans="1:9" ht="45">
      <c r="A235" s="41" t="s">
        <v>109</v>
      </c>
      <c r="B235" s="93">
        <v>650</v>
      </c>
      <c r="C235" s="56" t="s">
        <v>75</v>
      </c>
      <c r="D235" s="56" t="s">
        <v>47</v>
      </c>
      <c r="E235" s="47" t="s">
        <v>214</v>
      </c>
      <c r="F235" s="15">
        <v>240</v>
      </c>
      <c r="G235" s="17"/>
      <c r="H235" s="17">
        <v>12.2</v>
      </c>
      <c r="I235" s="17">
        <f>G235+H235</f>
        <v>12.2</v>
      </c>
    </row>
    <row r="236" spans="1:9" ht="105" hidden="1">
      <c r="A236" s="128" t="s">
        <v>195</v>
      </c>
      <c r="B236" s="93">
        <v>650</v>
      </c>
      <c r="C236" s="30" t="s">
        <v>75</v>
      </c>
      <c r="D236" s="30" t="s">
        <v>47</v>
      </c>
      <c r="E236" s="47" t="s">
        <v>197</v>
      </c>
      <c r="F236" s="15">
        <v>0</v>
      </c>
      <c r="G236" s="12">
        <f t="shared" ref="G236:H237" si="78">G237</f>
        <v>0</v>
      </c>
      <c r="H236" s="12">
        <f t="shared" si="78"/>
        <v>0</v>
      </c>
      <c r="I236" s="12">
        <f t="shared" ref="I236:I237" si="79">I237</f>
        <v>0</v>
      </c>
    </row>
    <row r="237" spans="1:9" ht="90" hidden="1">
      <c r="A237" s="31" t="s">
        <v>157</v>
      </c>
      <c r="B237" s="93">
        <v>650</v>
      </c>
      <c r="C237" s="30" t="s">
        <v>75</v>
      </c>
      <c r="D237" s="30" t="s">
        <v>47</v>
      </c>
      <c r="E237" s="47" t="s">
        <v>197</v>
      </c>
      <c r="F237" s="14">
        <v>100</v>
      </c>
      <c r="G237" s="12">
        <f t="shared" si="78"/>
        <v>0</v>
      </c>
      <c r="H237" s="12">
        <f t="shared" si="78"/>
        <v>0</v>
      </c>
      <c r="I237" s="12">
        <f t="shared" si="79"/>
        <v>0</v>
      </c>
    </row>
    <row r="238" spans="1:9" ht="30" hidden="1">
      <c r="A238" s="31" t="s">
        <v>19</v>
      </c>
      <c r="B238" s="93">
        <v>650</v>
      </c>
      <c r="C238" s="30" t="s">
        <v>75</v>
      </c>
      <c r="D238" s="30" t="s">
        <v>47</v>
      </c>
      <c r="E238" s="47" t="s">
        <v>197</v>
      </c>
      <c r="F238" s="114">
        <v>110</v>
      </c>
      <c r="G238" s="12">
        <v>0</v>
      </c>
      <c r="H238" s="12"/>
      <c r="I238" s="12">
        <f>G238+H238</f>
        <v>0</v>
      </c>
    </row>
    <row r="239" spans="1:9" ht="60">
      <c r="A239" s="118" t="s">
        <v>212</v>
      </c>
      <c r="B239" s="93">
        <v>650</v>
      </c>
      <c r="C239" s="30" t="s">
        <v>75</v>
      </c>
      <c r="D239" s="30" t="s">
        <v>47</v>
      </c>
      <c r="E239" s="47" t="s">
        <v>215</v>
      </c>
      <c r="F239" s="15">
        <v>0</v>
      </c>
      <c r="G239" s="12">
        <f>G240</f>
        <v>200</v>
      </c>
      <c r="H239" s="12">
        <f t="shared" ref="H239:I240" si="80">H240</f>
        <v>0</v>
      </c>
      <c r="I239" s="12">
        <f t="shared" si="80"/>
        <v>200</v>
      </c>
    </row>
    <row r="240" spans="1:9" ht="30">
      <c r="A240" s="40" t="s">
        <v>20</v>
      </c>
      <c r="B240" s="123">
        <v>650</v>
      </c>
      <c r="C240" s="30" t="s">
        <v>75</v>
      </c>
      <c r="D240" s="30" t="s">
        <v>47</v>
      </c>
      <c r="E240" s="47" t="s">
        <v>215</v>
      </c>
      <c r="F240" s="24">
        <v>200</v>
      </c>
      <c r="G240" s="12">
        <f>G241</f>
        <v>200</v>
      </c>
      <c r="H240" s="12">
        <f t="shared" si="80"/>
        <v>0</v>
      </c>
      <c r="I240" s="12">
        <f t="shared" si="80"/>
        <v>200</v>
      </c>
    </row>
    <row r="241" spans="1:9" ht="45">
      <c r="A241" s="41" t="s">
        <v>109</v>
      </c>
      <c r="B241" s="93">
        <v>650</v>
      </c>
      <c r="C241" s="30" t="s">
        <v>75</v>
      </c>
      <c r="D241" s="30" t="s">
        <v>47</v>
      </c>
      <c r="E241" s="47" t="s">
        <v>215</v>
      </c>
      <c r="F241" s="15">
        <v>240</v>
      </c>
      <c r="G241" s="12">
        <v>200</v>
      </c>
      <c r="H241" s="12"/>
      <c r="I241" s="12">
        <f>G241+H241</f>
        <v>200</v>
      </c>
    </row>
    <row r="242" spans="1:9" ht="45">
      <c r="A242" s="40" t="s">
        <v>139</v>
      </c>
      <c r="B242" s="93">
        <v>650</v>
      </c>
      <c r="C242" s="30" t="s">
        <v>75</v>
      </c>
      <c r="D242" s="30" t="s">
        <v>47</v>
      </c>
      <c r="E242" s="47" t="s">
        <v>216</v>
      </c>
      <c r="F242" s="15">
        <v>0</v>
      </c>
      <c r="G242" s="12">
        <f>G243</f>
        <v>0</v>
      </c>
      <c r="H242" s="12">
        <f t="shared" ref="H242:I242" si="81">H243</f>
        <v>2.2000000000000002</v>
      </c>
      <c r="I242" s="12">
        <f t="shared" si="81"/>
        <v>2.2000000000000002</v>
      </c>
    </row>
    <row r="243" spans="1:9" ht="30">
      <c r="A243" s="40" t="s">
        <v>20</v>
      </c>
      <c r="B243" s="123">
        <v>650</v>
      </c>
      <c r="C243" s="30" t="s">
        <v>75</v>
      </c>
      <c r="D243" s="30" t="s">
        <v>47</v>
      </c>
      <c r="E243" s="47" t="s">
        <v>216</v>
      </c>
      <c r="F243" s="24">
        <v>200</v>
      </c>
      <c r="G243" s="12">
        <f>G244</f>
        <v>0</v>
      </c>
      <c r="H243" s="12">
        <f t="shared" ref="H243:I243" si="82">H244</f>
        <v>2.2000000000000002</v>
      </c>
      <c r="I243" s="12">
        <f t="shared" si="82"/>
        <v>2.2000000000000002</v>
      </c>
    </row>
    <row r="244" spans="1:9" ht="45">
      <c r="A244" s="41" t="s">
        <v>109</v>
      </c>
      <c r="B244" s="93">
        <v>650</v>
      </c>
      <c r="C244" s="30" t="s">
        <v>75</v>
      </c>
      <c r="D244" s="30" t="s">
        <v>47</v>
      </c>
      <c r="E244" s="47" t="s">
        <v>216</v>
      </c>
      <c r="F244" s="15">
        <v>240</v>
      </c>
      <c r="G244" s="12"/>
      <c r="H244" s="12">
        <v>2.2000000000000002</v>
      </c>
      <c r="I244" s="17">
        <f>G244+H244</f>
        <v>2.2000000000000002</v>
      </c>
    </row>
    <row r="245" spans="1:9">
      <c r="A245" s="62" t="s">
        <v>104</v>
      </c>
      <c r="B245" s="123">
        <v>650</v>
      </c>
      <c r="C245" s="59" t="s">
        <v>83</v>
      </c>
      <c r="D245" s="59" t="s">
        <v>49</v>
      </c>
      <c r="E245" s="47" t="s">
        <v>112</v>
      </c>
      <c r="F245" s="15">
        <v>0</v>
      </c>
      <c r="G245" s="19">
        <f t="shared" ref="G245:I246" si="83">G246</f>
        <v>121.4</v>
      </c>
      <c r="H245" s="19">
        <f t="shared" si="83"/>
        <v>0</v>
      </c>
      <c r="I245" s="19">
        <f t="shared" si="83"/>
        <v>121.4</v>
      </c>
    </row>
    <row r="246" spans="1:9">
      <c r="A246" s="63" t="s">
        <v>105</v>
      </c>
      <c r="B246" s="93">
        <v>650</v>
      </c>
      <c r="C246" s="30" t="s">
        <v>83</v>
      </c>
      <c r="D246" s="30" t="s">
        <v>47</v>
      </c>
      <c r="E246" s="47" t="s">
        <v>112</v>
      </c>
      <c r="F246" s="15">
        <v>0</v>
      </c>
      <c r="G246" s="20">
        <f t="shared" si="83"/>
        <v>121.4</v>
      </c>
      <c r="H246" s="20">
        <f t="shared" si="83"/>
        <v>0</v>
      </c>
      <c r="I246" s="20">
        <f t="shared" si="83"/>
        <v>121.4</v>
      </c>
    </row>
    <row r="247" spans="1:9" ht="57">
      <c r="A247" s="64" t="s">
        <v>106</v>
      </c>
      <c r="B247" s="122">
        <v>650</v>
      </c>
      <c r="C247" s="36" t="s">
        <v>83</v>
      </c>
      <c r="D247" s="36" t="s">
        <v>47</v>
      </c>
      <c r="E247" s="54" t="s">
        <v>55</v>
      </c>
      <c r="F247" s="55">
        <v>0</v>
      </c>
      <c r="G247" s="21">
        <f>G249</f>
        <v>121.4</v>
      </c>
      <c r="H247" s="21">
        <f>H249</f>
        <v>0</v>
      </c>
      <c r="I247" s="21">
        <f>I249</f>
        <v>121.4</v>
      </c>
    </row>
    <row r="248" spans="1:9" ht="30">
      <c r="A248" s="65" t="s">
        <v>140</v>
      </c>
      <c r="B248" s="93">
        <v>650</v>
      </c>
      <c r="C248" s="30" t="s">
        <v>83</v>
      </c>
      <c r="D248" s="30" t="s">
        <v>47</v>
      </c>
      <c r="E248" s="47" t="s">
        <v>56</v>
      </c>
      <c r="F248" s="15">
        <v>0</v>
      </c>
      <c r="G248" s="21">
        <f>G249</f>
        <v>121.4</v>
      </c>
      <c r="H248" s="21">
        <v>0</v>
      </c>
      <c r="I248" s="21">
        <f>I249</f>
        <v>121.4</v>
      </c>
    </row>
    <row r="249" spans="1:9" ht="30">
      <c r="A249" s="29" t="s">
        <v>183</v>
      </c>
      <c r="B249" s="93">
        <v>650</v>
      </c>
      <c r="C249" s="30" t="s">
        <v>83</v>
      </c>
      <c r="D249" s="30" t="s">
        <v>47</v>
      </c>
      <c r="E249" s="47" t="s">
        <v>171</v>
      </c>
      <c r="F249" s="15">
        <v>0</v>
      </c>
      <c r="G249" s="20">
        <f>G250</f>
        <v>121.4</v>
      </c>
      <c r="H249" s="20">
        <f>H250</f>
        <v>0</v>
      </c>
      <c r="I249" s="20">
        <f>I250</f>
        <v>121.4</v>
      </c>
    </row>
    <row r="250" spans="1:9" ht="54" customHeight="1">
      <c r="A250" s="29" t="s">
        <v>17</v>
      </c>
      <c r="B250" s="93">
        <v>650</v>
      </c>
      <c r="C250" s="30" t="s">
        <v>83</v>
      </c>
      <c r="D250" s="30" t="s">
        <v>47</v>
      </c>
      <c r="E250" s="47" t="s">
        <v>171</v>
      </c>
      <c r="F250" s="14">
        <v>300</v>
      </c>
      <c r="G250" s="20">
        <f>G251</f>
        <v>121.4</v>
      </c>
      <c r="H250" s="20">
        <f>H251</f>
        <v>0</v>
      </c>
      <c r="I250" s="20">
        <f>I251</f>
        <v>121.4</v>
      </c>
    </row>
    <row r="251" spans="1:9" ht="45">
      <c r="A251" s="115" t="s">
        <v>202</v>
      </c>
      <c r="B251" s="93">
        <v>650</v>
      </c>
      <c r="C251" s="66">
        <v>10</v>
      </c>
      <c r="D251" s="66">
        <v>1</v>
      </c>
      <c r="E251" s="47" t="s">
        <v>171</v>
      </c>
      <c r="F251" s="14">
        <v>321</v>
      </c>
      <c r="G251" s="20">
        <v>121.4</v>
      </c>
      <c r="H251" s="20"/>
      <c r="I251" s="20">
        <v>121.4</v>
      </c>
    </row>
    <row r="252" spans="1:9">
      <c r="A252" s="41" t="s">
        <v>141</v>
      </c>
      <c r="B252" s="93">
        <v>650</v>
      </c>
      <c r="C252" s="66">
        <v>11</v>
      </c>
      <c r="D252" s="59" t="s">
        <v>49</v>
      </c>
      <c r="E252" s="47" t="s">
        <v>112</v>
      </c>
      <c r="F252" s="15">
        <v>0</v>
      </c>
      <c r="G252" s="20">
        <f t="shared" ref="G252:I257" si="84">G253</f>
        <v>22.8</v>
      </c>
      <c r="H252" s="20">
        <f t="shared" si="84"/>
        <v>0</v>
      </c>
      <c r="I252" s="20">
        <f t="shared" si="84"/>
        <v>22.8</v>
      </c>
    </row>
    <row r="253" spans="1:9">
      <c r="A253" s="41" t="s">
        <v>142</v>
      </c>
      <c r="B253" s="93">
        <v>650</v>
      </c>
      <c r="C253" s="66">
        <v>11</v>
      </c>
      <c r="D253" s="30" t="s">
        <v>47</v>
      </c>
      <c r="E253" s="47" t="s">
        <v>112</v>
      </c>
      <c r="F253" s="15">
        <v>0</v>
      </c>
      <c r="G253" s="20">
        <f t="shared" si="84"/>
        <v>22.8</v>
      </c>
      <c r="H253" s="20">
        <f t="shared" si="84"/>
        <v>0</v>
      </c>
      <c r="I253" s="20">
        <f t="shared" si="84"/>
        <v>22.8</v>
      </c>
    </row>
    <row r="254" spans="1:9" ht="71.25">
      <c r="A254" s="43" t="s">
        <v>110</v>
      </c>
      <c r="B254" s="122">
        <v>650</v>
      </c>
      <c r="C254" s="100">
        <v>11</v>
      </c>
      <c r="D254" s="36" t="s">
        <v>47</v>
      </c>
      <c r="E254" s="28" t="s">
        <v>111</v>
      </c>
      <c r="F254" s="55">
        <v>0</v>
      </c>
      <c r="G254" s="22">
        <f t="shared" si="84"/>
        <v>22.8</v>
      </c>
      <c r="H254" s="22">
        <f t="shared" si="84"/>
        <v>0</v>
      </c>
      <c r="I254" s="22">
        <f t="shared" si="84"/>
        <v>22.8</v>
      </c>
    </row>
    <row r="255" spans="1:9" ht="45">
      <c r="A255" s="42" t="s">
        <v>143</v>
      </c>
      <c r="B255" s="93">
        <v>650</v>
      </c>
      <c r="C255" s="66">
        <v>11</v>
      </c>
      <c r="D255" s="30" t="s">
        <v>47</v>
      </c>
      <c r="E255" s="15" t="s">
        <v>98</v>
      </c>
      <c r="F255" s="15">
        <v>0</v>
      </c>
      <c r="G255" s="20">
        <f t="shared" si="84"/>
        <v>22.8</v>
      </c>
      <c r="H255" s="20">
        <f t="shared" si="84"/>
        <v>0</v>
      </c>
      <c r="I255" s="20">
        <f t="shared" si="84"/>
        <v>22.8</v>
      </c>
    </row>
    <row r="256" spans="1:9" ht="45">
      <c r="A256" s="40" t="s">
        <v>139</v>
      </c>
      <c r="B256" s="123">
        <v>650</v>
      </c>
      <c r="C256" s="66">
        <v>11</v>
      </c>
      <c r="D256" s="30" t="s">
        <v>47</v>
      </c>
      <c r="E256" s="67" t="s">
        <v>125</v>
      </c>
      <c r="F256" s="15">
        <v>0</v>
      </c>
      <c r="G256" s="20">
        <f t="shared" si="84"/>
        <v>22.8</v>
      </c>
      <c r="H256" s="20">
        <f t="shared" si="84"/>
        <v>0</v>
      </c>
      <c r="I256" s="20">
        <f t="shared" si="84"/>
        <v>22.8</v>
      </c>
    </row>
    <row r="257" spans="1:9" ht="30">
      <c r="A257" s="42" t="s">
        <v>198</v>
      </c>
      <c r="B257" s="93">
        <v>650</v>
      </c>
      <c r="C257" s="66">
        <v>11</v>
      </c>
      <c r="D257" s="30" t="s">
        <v>47</v>
      </c>
      <c r="E257" s="67" t="s">
        <v>125</v>
      </c>
      <c r="F257" s="48">
        <v>200</v>
      </c>
      <c r="G257" s="20">
        <f t="shared" si="84"/>
        <v>22.8</v>
      </c>
      <c r="H257" s="20">
        <f t="shared" si="84"/>
        <v>0</v>
      </c>
      <c r="I257" s="20">
        <f t="shared" si="84"/>
        <v>22.8</v>
      </c>
    </row>
    <row r="258" spans="1:9" ht="45">
      <c r="A258" s="41" t="s">
        <v>109</v>
      </c>
      <c r="B258" s="93">
        <v>650</v>
      </c>
      <c r="C258" s="66">
        <v>11</v>
      </c>
      <c r="D258" s="30" t="s">
        <v>47</v>
      </c>
      <c r="E258" s="67" t="s">
        <v>125</v>
      </c>
      <c r="F258" s="48">
        <v>240</v>
      </c>
      <c r="G258" s="20">
        <v>22.8</v>
      </c>
      <c r="H258" s="20"/>
      <c r="I258" s="20">
        <v>22.8</v>
      </c>
    </row>
    <row r="259" spans="1:9" ht="75">
      <c r="A259" s="68" t="s">
        <v>144</v>
      </c>
      <c r="B259" s="123">
        <v>650</v>
      </c>
      <c r="C259" s="34" t="s">
        <v>99</v>
      </c>
      <c r="D259" s="34" t="s">
        <v>67</v>
      </c>
      <c r="E259" s="47" t="s">
        <v>112</v>
      </c>
      <c r="F259" s="15">
        <v>0</v>
      </c>
      <c r="G259" s="19">
        <f>G260</f>
        <v>77.3</v>
      </c>
      <c r="H259" s="19">
        <f>H260</f>
        <v>0</v>
      </c>
      <c r="I259" s="19">
        <f>I260</f>
        <v>77.3</v>
      </c>
    </row>
    <row r="260" spans="1:9" ht="30">
      <c r="A260" s="69" t="s">
        <v>145</v>
      </c>
      <c r="B260" s="123">
        <v>650</v>
      </c>
      <c r="C260" s="34" t="s">
        <v>99</v>
      </c>
      <c r="D260" s="34" t="s">
        <v>67</v>
      </c>
      <c r="E260" s="47" t="s">
        <v>112</v>
      </c>
      <c r="F260" s="15">
        <v>0</v>
      </c>
      <c r="G260" s="19">
        <f>G265</f>
        <v>77.3</v>
      </c>
      <c r="H260" s="19">
        <f>H265</f>
        <v>0</v>
      </c>
      <c r="I260" s="19">
        <f>I265</f>
        <v>77.3</v>
      </c>
    </row>
    <row r="261" spans="1:9" ht="57">
      <c r="A261" s="64" t="s">
        <v>106</v>
      </c>
      <c r="B261" s="122">
        <v>650</v>
      </c>
      <c r="C261" s="101" t="s">
        <v>99</v>
      </c>
      <c r="D261" s="101" t="s">
        <v>67</v>
      </c>
      <c r="E261" s="54" t="s">
        <v>55</v>
      </c>
      <c r="F261" s="28">
        <v>0</v>
      </c>
      <c r="G261" s="102">
        <f>G262</f>
        <v>77.3</v>
      </c>
      <c r="H261" s="102">
        <f>H262</f>
        <v>0</v>
      </c>
      <c r="I261" s="102">
        <f>I262</f>
        <v>77.3</v>
      </c>
    </row>
    <row r="262" spans="1:9" ht="45">
      <c r="A262" s="31" t="s">
        <v>146</v>
      </c>
      <c r="B262" s="93">
        <v>650</v>
      </c>
      <c r="C262" s="34" t="s">
        <v>99</v>
      </c>
      <c r="D262" s="34" t="s">
        <v>67</v>
      </c>
      <c r="E262" s="47" t="s">
        <v>56</v>
      </c>
      <c r="F262" s="15">
        <v>0</v>
      </c>
      <c r="G262" s="19">
        <f>G264</f>
        <v>77.3</v>
      </c>
      <c r="H262" s="19">
        <f>H264</f>
        <v>0</v>
      </c>
      <c r="I262" s="19">
        <f>I264</f>
        <v>77.3</v>
      </c>
    </row>
    <row r="263" spans="1:9">
      <c r="A263" s="31" t="s">
        <v>147</v>
      </c>
      <c r="B263" s="93">
        <v>650</v>
      </c>
      <c r="C263" s="34" t="s">
        <v>99</v>
      </c>
      <c r="D263" s="34" t="s">
        <v>67</v>
      </c>
      <c r="E263" s="70" t="s">
        <v>122</v>
      </c>
      <c r="F263" s="15">
        <v>0</v>
      </c>
      <c r="G263" s="19">
        <f t="shared" ref="G263:I264" si="85">G264</f>
        <v>77.3</v>
      </c>
      <c r="H263" s="19">
        <f t="shared" si="85"/>
        <v>0</v>
      </c>
      <c r="I263" s="19">
        <f t="shared" si="85"/>
        <v>77.3</v>
      </c>
    </row>
    <row r="264" spans="1:9">
      <c r="A264" s="31" t="s">
        <v>166</v>
      </c>
      <c r="B264" s="93">
        <v>650</v>
      </c>
      <c r="C264" s="34" t="s">
        <v>99</v>
      </c>
      <c r="D264" s="34" t="s">
        <v>67</v>
      </c>
      <c r="E264" s="70" t="s">
        <v>122</v>
      </c>
      <c r="F264" s="25">
        <v>500</v>
      </c>
      <c r="G264" s="19">
        <f t="shared" si="85"/>
        <v>77.3</v>
      </c>
      <c r="H264" s="19">
        <f t="shared" si="85"/>
        <v>0</v>
      </c>
      <c r="I264" s="19">
        <f t="shared" si="85"/>
        <v>77.3</v>
      </c>
    </row>
    <row r="265" spans="1:9">
      <c r="A265" s="63" t="s">
        <v>100</v>
      </c>
      <c r="B265" s="93">
        <v>650</v>
      </c>
      <c r="C265" s="34" t="s">
        <v>99</v>
      </c>
      <c r="D265" s="34" t="s">
        <v>67</v>
      </c>
      <c r="E265" s="70" t="s">
        <v>122</v>
      </c>
      <c r="F265" s="14">
        <v>540</v>
      </c>
      <c r="G265" s="20">
        <v>77.3</v>
      </c>
      <c r="H265" s="20"/>
      <c r="I265" s="20">
        <f>G265+H265</f>
        <v>77.3</v>
      </c>
    </row>
    <row r="266" spans="1:9">
      <c r="A266" s="99" t="s">
        <v>103</v>
      </c>
      <c r="B266" s="122">
        <v>650</v>
      </c>
      <c r="C266" s="116"/>
      <c r="D266" s="116"/>
      <c r="E266" s="116"/>
      <c r="F266" s="116"/>
      <c r="G266" s="117">
        <f>G15+G70+G90+G122+G205+G245+G252+G259</f>
        <v>108587.70000000001</v>
      </c>
      <c r="H266" s="117">
        <f>H15+H70+H90+H122+H205+H245+H252+H259</f>
        <v>5819.5</v>
      </c>
      <c r="I266" s="117">
        <f>I15+I70+I90+I122+I205+I245+I252+I259</f>
        <v>114407.2</v>
      </c>
    </row>
    <row r="267" spans="1:9">
      <c r="G267" s="23"/>
      <c r="H267" s="23"/>
      <c r="I267" s="13"/>
    </row>
    <row r="268" spans="1:9">
      <c r="G268" s="4"/>
    </row>
    <row r="269" spans="1:9">
      <c r="G269" s="2"/>
      <c r="H269" s="5"/>
      <c r="I269" s="9"/>
    </row>
    <row r="270" spans="1:9">
      <c r="G270" s="3"/>
      <c r="H270" s="3"/>
      <c r="I270" s="3"/>
    </row>
    <row r="271" spans="1:9">
      <c r="G271" s="6"/>
    </row>
    <row r="273" spans="7:7">
      <c r="G273" s="3"/>
    </row>
    <row r="276" spans="7:7">
      <c r="G276" s="3"/>
    </row>
    <row r="306" spans="9:9">
      <c r="I306" s="2"/>
    </row>
  </sheetData>
  <autoFilter ref="A14:I266">
    <filterColumn colId="1"/>
  </autoFilter>
  <mergeCells count="2"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2016-01-14T05:39:50Z</dcterms:modified>
</cp:coreProperties>
</file>